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390" yWindow="3780" windowWidth="11340" windowHeight="5850" activeTab="1"/>
  </bookViews>
  <sheets>
    <sheet name="MEMORIA DE CALCULO." sheetId="10" r:id="rId1"/>
    <sheet name="PLANILHA ORÇAMENTARIA" sheetId="7" r:id="rId2"/>
    <sheet name="CRONOGRAMA" sheetId="15" r:id="rId3"/>
    <sheet name="BDI" sheetId="16" r:id="rId4"/>
  </sheets>
  <externalReferences>
    <externalReference r:id="rId5"/>
    <externalReference r:id="rId6"/>
  </externalReferences>
  <definedNames>
    <definedName name="_xlnm.Print_Area" localSheetId="3">BDI!$A$1:$E$41</definedName>
    <definedName name="_xlnm.Print_Area" localSheetId="2">CRONOGRAMA!$A$1:$T$47</definedName>
    <definedName name="_xlnm.Print_Area" localSheetId="0">'MEMORIA DE CALCULO.'!$A$1:$E$193</definedName>
    <definedName name="_xlnm.Print_Area" localSheetId="1">'PLANILHA ORÇAMENTARIA'!$A$1:$L$200</definedName>
    <definedName name="_xlnm.Print_Titles" localSheetId="1">'PLANILHA ORÇAMENTARIA'!$1:$6</definedName>
  </definedNames>
  <calcPr calcId="145621"/>
</workbook>
</file>

<file path=xl/calcChain.xml><?xml version="1.0" encoding="utf-8"?>
<calcChain xmlns="http://schemas.openxmlformats.org/spreadsheetml/2006/main">
  <c r="I62" i="7" l="1"/>
  <c r="M36" i="7"/>
  <c r="I13" i="7" l="1"/>
  <c r="I190" i="7" l="1"/>
  <c r="I189" i="7"/>
  <c r="I185" i="7"/>
  <c r="J185" i="7" s="1"/>
  <c r="I186" i="7"/>
  <c r="J186" i="7" s="1"/>
  <c r="I184" i="7"/>
  <c r="I168" i="7"/>
  <c r="I169" i="7"/>
  <c r="J169" i="7" s="1"/>
  <c r="I170" i="7"/>
  <c r="J170" i="7" s="1"/>
  <c r="I171" i="7"/>
  <c r="I172" i="7"/>
  <c r="I173" i="7"/>
  <c r="J173" i="7" s="1"/>
  <c r="I174" i="7"/>
  <c r="J174" i="7" s="1"/>
  <c r="I175" i="7"/>
  <c r="I176" i="7"/>
  <c r="I177" i="7"/>
  <c r="J177" i="7" s="1"/>
  <c r="I178" i="7"/>
  <c r="J178" i="7" s="1"/>
  <c r="I179" i="7"/>
  <c r="I180" i="7"/>
  <c r="I181" i="7"/>
  <c r="J181" i="7" s="1"/>
  <c r="I167" i="7"/>
  <c r="J167" i="7" s="1"/>
  <c r="I164" i="7"/>
  <c r="J164" i="7" s="1"/>
  <c r="I163" i="7"/>
  <c r="J163" i="7" s="1"/>
  <c r="I160" i="7"/>
  <c r="J160" i="7" s="1"/>
  <c r="I161" i="7"/>
  <c r="J161" i="7" s="1"/>
  <c r="I159" i="7"/>
  <c r="I143" i="7"/>
  <c r="J143" i="7" s="1"/>
  <c r="I144" i="7"/>
  <c r="J144" i="7" s="1"/>
  <c r="I145" i="7"/>
  <c r="J145" i="7" s="1"/>
  <c r="I146" i="7"/>
  <c r="J146" i="7" s="1"/>
  <c r="I147" i="7"/>
  <c r="J147" i="7" s="1"/>
  <c r="I148" i="7"/>
  <c r="J148" i="7" s="1"/>
  <c r="I149" i="7"/>
  <c r="I150" i="7"/>
  <c r="J150" i="7" s="1"/>
  <c r="I151" i="7"/>
  <c r="J151" i="7" s="1"/>
  <c r="I152" i="7"/>
  <c r="J152" i="7" s="1"/>
  <c r="I153" i="7"/>
  <c r="J153" i="7" s="1"/>
  <c r="I154" i="7"/>
  <c r="J154" i="7" s="1"/>
  <c r="I155" i="7"/>
  <c r="I156" i="7"/>
  <c r="J156" i="7" s="1"/>
  <c r="I157" i="7"/>
  <c r="J157" i="7" s="1"/>
  <c r="I142" i="7"/>
  <c r="I133" i="7"/>
  <c r="J133" i="7" s="1"/>
  <c r="I134" i="7"/>
  <c r="J134" i="7" s="1"/>
  <c r="I135" i="7"/>
  <c r="J135" i="7" s="1"/>
  <c r="I136" i="7"/>
  <c r="J136" i="7" s="1"/>
  <c r="I137" i="7"/>
  <c r="J137" i="7" s="1"/>
  <c r="I138" i="7"/>
  <c r="J138" i="7" s="1"/>
  <c r="I139" i="7"/>
  <c r="J139" i="7" s="1"/>
  <c r="I140" i="7"/>
  <c r="J140" i="7" s="1"/>
  <c r="I132" i="7"/>
  <c r="I126" i="7"/>
  <c r="J126" i="7" s="1"/>
  <c r="I127" i="7"/>
  <c r="J127" i="7" s="1"/>
  <c r="I128" i="7"/>
  <c r="I129" i="7"/>
  <c r="J129" i="7" s="1"/>
  <c r="I130" i="7"/>
  <c r="J130" i="7" s="1"/>
  <c r="I125" i="7"/>
  <c r="J125" i="7" s="1"/>
  <c r="I121" i="7"/>
  <c r="I122" i="7"/>
  <c r="J122" i="7" s="1"/>
  <c r="I123" i="7"/>
  <c r="J123" i="7" s="1"/>
  <c r="I120" i="7"/>
  <c r="J120" i="7" s="1"/>
  <c r="I118" i="7"/>
  <c r="I94" i="7"/>
  <c r="I95" i="7"/>
  <c r="J95" i="7" s="1"/>
  <c r="I96" i="7"/>
  <c r="I97" i="7"/>
  <c r="J97" i="7" s="1"/>
  <c r="I98" i="7"/>
  <c r="J98" i="7" s="1"/>
  <c r="I99" i="7"/>
  <c r="J99" i="7" s="1"/>
  <c r="I100" i="7"/>
  <c r="J100" i="7" s="1"/>
  <c r="I101" i="7"/>
  <c r="J101" i="7" s="1"/>
  <c r="I102" i="7"/>
  <c r="J102" i="7" s="1"/>
  <c r="I103" i="7"/>
  <c r="J103" i="7" s="1"/>
  <c r="I104" i="7"/>
  <c r="J104" i="7" s="1"/>
  <c r="I105" i="7"/>
  <c r="J105" i="7" s="1"/>
  <c r="I106" i="7"/>
  <c r="J106" i="7" s="1"/>
  <c r="I107" i="7"/>
  <c r="J107" i="7" s="1"/>
  <c r="I108" i="7"/>
  <c r="J108" i="7" s="1"/>
  <c r="I109" i="7"/>
  <c r="J109" i="7" s="1"/>
  <c r="I110" i="7"/>
  <c r="J110" i="7" s="1"/>
  <c r="I111" i="7"/>
  <c r="J111" i="7" s="1"/>
  <c r="I112" i="7"/>
  <c r="J112" i="7" s="1"/>
  <c r="I113" i="7"/>
  <c r="J113" i="7" s="1"/>
  <c r="I114" i="7"/>
  <c r="I93" i="7"/>
  <c r="J93" i="7" s="1"/>
  <c r="I79" i="7"/>
  <c r="J79" i="7" s="1"/>
  <c r="I80" i="7"/>
  <c r="J80" i="7" s="1"/>
  <c r="I81" i="7"/>
  <c r="J81" i="7" s="1"/>
  <c r="I82" i="7"/>
  <c r="J82" i="7" s="1"/>
  <c r="I83" i="7"/>
  <c r="J83" i="7" s="1"/>
  <c r="I84" i="7"/>
  <c r="J84" i="7" s="1"/>
  <c r="I85" i="7"/>
  <c r="J85" i="7" s="1"/>
  <c r="I86" i="7"/>
  <c r="J86" i="7" s="1"/>
  <c r="I87" i="7"/>
  <c r="J87" i="7" s="1"/>
  <c r="I88" i="7"/>
  <c r="J88" i="7" s="1"/>
  <c r="I89" i="7"/>
  <c r="I90" i="7"/>
  <c r="J90" i="7" s="1"/>
  <c r="I91" i="7"/>
  <c r="J91" i="7" s="1"/>
  <c r="I78" i="7"/>
  <c r="J78" i="7" s="1"/>
  <c r="I70" i="7"/>
  <c r="J70" i="7" s="1"/>
  <c r="I71" i="7"/>
  <c r="J71" i="7" s="1"/>
  <c r="I72" i="7"/>
  <c r="J72" i="7" s="1"/>
  <c r="I73" i="7"/>
  <c r="J73" i="7" s="1"/>
  <c r="I74" i="7"/>
  <c r="J74" i="7" s="1"/>
  <c r="I69" i="7"/>
  <c r="J69" i="7" s="1"/>
  <c r="I60" i="7"/>
  <c r="J60" i="7" s="1"/>
  <c r="I61" i="7"/>
  <c r="J61" i="7" s="1"/>
  <c r="J62" i="7"/>
  <c r="I63" i="7"/>
  <c r="J63" i="7" s="1"/>
  <c r="I64" i="7"/>
  <c r="J64" i="7" s="1"/>
  <c r="I65" i="7"/>
  <c r="J65" i="7" s="1"/>
  <c r="I66" i="7"/>
  <c r="J66" i="7" s="1"/>
  <c r="I59" i="7"/>
  <c r="J59" i="7" s="1"/>
  <c r="I53" i="7"/>
  <c r="J53" i="7" s="1"/>
  <c r="I54" i="7"/>
  <c r="J54" i="7" s="1"/>
  <c r="I55" i="7"/>
  <c r="J55" i="7" s="1"/>
  <c r="I56" i="7"/>
  <c r="J56" i="7" s="1"/>
  <c r="I52" i="7"/>
  <c r="J52" i="7" s="1"/>
  <c r="I43" i="7"/>
  <c r="J43" i="7" s="1"/>
  <c r="I44" i="7"/>
  <c r="J44" i="7" s="1"/>
  <c r="I45" i="7"/>
  <c r="J45" i="7" s="1"/>
  <c r="I46" i="7"/>
  <c r="J46" i="7" s="1"/>
  <c r="I47" i="7"/>
  <c r="J47" i="7" s="1"/>
  <c r="I48" i="7"/>
  <c r="J48" i="7" s="1"/>
  <c r="I49" i="7"/>
  <c r="J49" i="7" s="1"/>
  <c r="I42" i="7"/>
  <c r="J42" i="7" s="1"/>
  <c r="I39" i="7"/>
  <c r="I32" i="7"/>
  <c r="J32" i="7" s="1"/>
  <c r="I33" i="7"/>
  <c r="J33" i="7" s="1"/>
  <c r="I34" i="7"/>
  <c r="J34" i="7" s="1"/>
  <c r="I35" i="7"/>
  <c r="J35" i="7" s="1"/>
  <c r="I36" i="7"/>
  <c r="J36" i="7" s="1"/>
  <c r="I31" i="7"/>
  <c r="J31" i="7" s="1"/>
  <c r="I24" i="7"/>
  <c r="J24" i="7" s="1"/>
  <c r="I25" i="7"/>
  <c r="J25" i="7" s="1"/>
  <c r="I26" i="7"/>
  <c r="J26" i="7" s="1"/>
  <c r="I27" i="7"/>
  <c r="J27" i="7" s="1"/>
  <c r="I28" i="7"/>
  <c r="J28" i="7" s="1"/>
  <c r="I23" i="7"/>
  <c r="I19" i="7"/>
  <c r="J19" i="7" s="1"/>
  <c r="I14" i="7"/>
  <c r="J14" i="7" s="1"/>
  <c r="I15" i="7"/>
  <c r="J15" i="7" s="1"/>
  <c r="I16" i="7"/>
  <c r="J16" i="7" s="1"/>
  <c r="J190" i="7"/>
  <c r="J189" i="7"/>
  <c r="J184" i="7"/>
  <c r="J179" i="7"/>
  <c r="J180" i="7"/>
  <c r="J168" i="7"/>
  <c r="J171" i="7"/>
  <c r="J172" i="7"/>
  <c r="J175" i="7"/>
  <c r="J176" i="7"/>
  <c r="J159" i="7"/>
  <c r="J149" i="7"/>
  <c r="J155" i="7"/>
  <c r="J142" i="7"/>
  <c r="J132" i="7"/>
  <c r="J128" i="7"/>
  <c r="J121" i="7"/>
  <c r="J118" i="7"/>
  <c r="J94" i="7"/>
  <c r="J96" i="7"/>
  <c r="J114" i="7"/>
  <c r="J89" i="7"/>
  <c r="J39" i="7"/>
  <c r="J23" i="7"/>
  <c r="J13" i="7"/>
  <c r="J9" i="7"/>
  <c r="J10" i="7"/>
  <c r="J8" i="7"/>
  <c r="B192" i="10" l="1"/>
  <c r="B191" i="10"/>
  <c r="B187" i="10"/>
  <c r="B188" i="10"/>
  <c r="B186" i="10"/>
  <c r="B169" i="10"/>
  <c r="B170" i="10"/>
  <c r="B171" i="10"/>
  <c r="B172" i="10"/>
  <c r="B173" i="10"/>
  <c r="B174" i="10"/>
  <c r="B175" i="10"/>
  <c r="B176" i="10"/>
  <c r="B177" i="10"/>
  <c r="B178" i="10"/>
  <c r="B179" i="10"/>
  <c r="B180" i="10"/>
  <c r="B181" i="10"/>
  <c r="B182" i="10"/>
  <c r="B183" i="10"/>
  <c r="B168" i="10"/>
  <c r="B161" i="10"/>
  <c r="B162" i="10"/>
  <c r="B160" i="10"/>
  <c r="B144" i="10"/>
  <c r="B145" i="10"/>
  <c r="B146" i="10"/>
  <c r="B147" i="10"/>
  <c r="B148" i="10"/>
  <c r="B149" i="10"/>
  <c r="B150" i="10"/>
  <c r="B151" i="10"/>
  <c r="B152" i="10"/>
  <c r="B153" i="10"/>
  <c r="B154" i="10"/>
  <c r="B155" i="10"/>
  <c r="B156" i="10"/>
  <c r="B157" i="10"/>
  <c r="B158" i="10"/>
  <c r="B143" i="10"/>
  <c r="B134" i="10"/>
  <c r="B135" i="10"/>
  <c r="B136" i="10"/>
  <c r="B137" i="10"/>
  <c r="B138" i="10"/>
  <c r="B139" i="10"/>
  <c r="B140" i="10"/>
  <c r="B141" i="10"/>
  <c r="B133" i="10"/>
  <c r="B131" i="10"/>
  <c r="B129" i="10"/>
  <c r="B130" i="10"/>
  <c r="B127" i="10"/>
  <c r="B128" i="10"/>
  <c r="B126" i="10"/>
  <c r="B122" i="10"/>
  <c r="B123" i="10"/>
  <c r="B124" i="10"/>
  <c r="A122" i="10"/>
  <c r="A123" i="10"/>
  <c r="A124" i="10"/>
  <c r="B121" i="10"/>
  <c r="A121" i="10"/>
  <c r="B119" i="10"/>
  <c r="A119" i="10"/>
  <c r="B95" i="10"/>
  <c r="B96" i="10"/>
  <c r="B97" i="10"/>
  <c r="B98" i="10"/>
  <c r="B99" i="10"/>
  <c r="B100" i="10"/>
  <c r="B101" i="10"/>
  <c r="B102" i="10"/>
  <c r="B103" i="10"/>
  <c r="B104" i="10"/>
  <c r="B105" i="10"/>
  <c r="B106" i="10"/>
  <c r="B107" i="10"/>
  <c r="B108" i="10"/>
  <c r="B109" i="10"/>
  <c r="B110" i="10"/>
  <c r="B111" i="10"/>
  <c r="B112" i="10"/>
  <c r="B113" i="10"/>
  <c r="B114" i="10"/>
  <c r="B115" i="10"/>
  <c r="B94" i="10"/>
  <c r="B89" i="10"/>
  <c r="B90" i="10"/>
  <c r="B91" i="10"/>
  <c r="B92" i="10"/>
  <c r="B88" i="10"/>
  <c r="B87" i="10"/>
  <c r="B86" i="10"/>
  <c r="B85" i="10"/>
  <c r="B84" i="10"/>
  <c r="B80" i="10"/>
  <c r="B81" i="10"/>
  <c r="B82" i="10"/>
  <c r="B83" i="10"/>
  <c r="B79" i="10"/>
  <c r="B71" i="10"/>
  <c r="B72" i="10"/>
  <c r="B73" i="10"/>
  <c r="B74" i="10"/>
  <c r="B75" i="10"/>
  <c r="B70" i="10"/>
  <c r="B61" i="10"/>
  <c r="B62" i="10"/>
  <c r="B63" i="10"/>
  <c r="B64" i="10"/>
  <c r="B65" i="10"/>
  <c r="B66" i="10"/>
  <c r="B67" i="10"/>
  <c r="B60" i="10"/>
  <c r="B54" i="10"/>
  <c r="B55" i="10"/>
  <c r="B56" i="10"/>
  <c r="B57" i="10"/>
  <c r="B53" i="10"/>
  <c r="B50" i="10"/>
  <c r="B46" i="10"/>
  <c r="B47" i="10"/>
  <c r="B48" i="10"/>
  <c r="B49" i="10"/>
  <c r="B44" i="10"/>
  <c r="B45" i="10"/>
  <c r="B43" i="10"/>
  <c r="B40" i="10"/>
  <c r="A33" i="10"/>
  <c r="A34" i="10"/>
  <c r="A35" i="10"/>
  <c r="A36" i="10"/>
  <c r="A37" i="10"/>
  <c r="B33" i="10"/>
  <c r="B34" i="10"/>
  <c r="B35" i="10"/>
  <c r="B36" i="10"/>
  <c r="B37" i="10"/>
  <c r="B32" i="10"/>
  <c r="A32" i="10"/>
  <c r="A25" i="10"/>
  <c r="A26" i="10"/>
  <c r="A27" i="10"/>
  <c r="A28" i="10"/>
  <c r="A29" i="10"/>
  <c r="A24" i="10"/>
  <c r="A20" i="10"/>
  <c r="A15" i="10"/>
  <c r="A16" i="10"/>
  <c r="A17" i="10"/>
  <c r="A14" i="10"/>
  <c r="A10" i="10"/>
  <c r="A11" i="10"/>
  <c r="A9" i="10"/>
  <c r="B25" i="10"/>
  <c r="B26" i="10"/>
  <c r="B27" i="10"/>
  <c r="B28" i="10"/>
  <c r="B29" i="10"/>
  <c r="B24" i="10"/>
  <c r="B20" i="10"/>
  <c r="B15" i="10"/>
  <c r="B16" i="10"/>
  <c r="B17" i="10"/>
  <c r="B14" i="10"/>
  <c r="B10" i="10"/>
  <c r="B11" i="10"/>
  <c r="B9" i="10"/>
  <c r="B40" i="16" l="1"/>
  <c r="C30" i="16"/>
  <c r="C26" i="16" s="1"/>
  <c r="B4" i="16"/>
  <c r="C34" i="16" l="1"/>
  <c r="I27" i="16"/>
  <c r="H27" i="16" s="1"/>
  <c r="A5" i="15"/>
  <c r="A4" i="15"/>
  <c r="A2" i="15"/>
  <c r="B37" i="15"/>
  <c r="B35" i="15"/>
  <c r="B33" i="15"/>
  <c r="B31" i="15"/>
  <c r="B29" i="15"/>
  <c r="B27" i="15"/>
  <c r="B25" i="15"/>
  <c r="B23" i="15"/>
  <c r="B21" i="15"/>
  <c r="B19" i="15"/>
  <c r="B17" i="15"/>
  <c r="B15" i="15"/>
  <c r="B13" i="15"/>
  <c r="B11" i="15"/>
  <c r="B9" i="15"/>
  <c r="K190" i="7" l="1"/>
  <c r="K164" i="7"/>
  <c r="E46" i="10" l="1"/>
  <c r="C32" i="7"/>
  <c r="E169" i="10" l="1"/>
  <c r="E170" i="10"/>
  <c r="E171" i="10"/>
  <c r="E172" i="10"/>
  <c r="E173" i="10"/>
  <c r="E174" i="10"/>
  <c r="E175" i="10"/>
  <c r="E176" i="10"/>
  <c r="E177" i="10"/>
  <c r="E178" i="10"/>
  <c r="E179" i="10"/>
  <c r="E180" i="10"/>
  <c r="E181" i="10"/>
  <c r="E182" i="10"/>
  <c r="E183" i="10"/>
  <c r="E168" i="10"/>
  <c r="E165" i="10"/>
  <c r="E164" i="10"/>
  <c r="E161" i="10"/>
  <c r="E162" i="10"/>
  <c r="E160" i="10"/>
  <c r="E144" i="10"/>
  <c r="E145" i="10"/>
  <c r="E146" i="10"/>
  <c r="E147" i="10"/>
  <c r="E148" i="10"/>
  <c r="E149" i="10"/>
  <c r="E150" i="10"/>
  <c r="E151" i="10"/>
  <c r="E152" i="10"/>
  <c r="E153" i="10"/>
  <c r="E154" i="10"/>
  <c r="E155" i="10"/>
  <c r="E156" i="10"/>
  <c r="E157" i="10"/>
  <c r="E158" i="10"/>
  <c r="E143" i="10"/>
  <c r="E134" i="10"/>
  <c r="E135" i="10"/>
  <c r="E136" i="10"/>
  <c r="E137" i="10"/>
  <c r="E138" i="10"/>
  <c r="E139" i="10"/>
  <c r="E140" i="10"/>
  <c r="E141" i="10"/>
  <c r="E133" i="10"/>
  <c r="E127" i="10"/>
  <c r="E128" i="10"/>
  <c r="E129" i="10"/>
  <c r="E130" i="10"/>
  <c r="E131" i="10"/>
  <c r="E126" i="10"/>
  <c r="E122" i="10"/>
  <c r="E123" i="10"/>
  <c r="E124" i="10"/>
  <c r="E121" i="10"/>
  <c r="E119" i="10"/>
  <c r="E95" i="10"/>
  <c r="E96" i="10"/>
  <c r="E97" i="10"/>
  <c r="E98" i="10"/>
  <c r="E99" i="10"/>
  <c r="E100" i="10"/>
  <c r="E101" i="10"/>
  <c r="E102" i="10"/>
  <c r="E103" i="10"/>
  <c r="E104" i="10"/>
  <c r="E105" i="10"/>
  <c r="E106" i="10"/>
  <c r="E107" i="10"/>
  <c r="E108" i="10"/>
  <c r="E109" i="10"/>
  <c r="E110" i="10"/>
  <c r="E111" i="10"/>
  <c r="E112" i="10"/>
  <c r="E113" i="10"/>
  <c r="E114" i="10"/>
  <c r="E115" i="10"/>
  <c r="E94" i="10"/>
  <c r="E80" i="10"/>
  <c r="H79" i="7" s="1"/>
  <c r="E81" i="10"/>
  <c r="H80" i="7" s="1"/>
  <c r="E82" i="10"/>
  <c r="H81" i="7" s="1"/>
  <c r="E83" i="10"/>
  <c r="H82" i="7" s="1"/>
  <c r="E84" i="10"/>
  <c r="H83" i="7" s="1"/>
  <c r="E85" i="10"/>
  <c r="H84" i="7" s="1"/>
  <c r="E86" i="10"/>
  <c r="H85" i="7" s="1"/>
  <c r="E87" i="10"/>
  <c r="H86" i="7" s="1"/>
  <c r="E88" i="10"/>
  <c r="H87" i="7" s="1"/>
  <c r="E89" i="10"/>
  <c r="H88" i="7" s="1"/>
  <c r="E90" i="10"/>
  <c r="H89" i="7" s="1"/>
  <c r="K89" i="7" s="1"/>
  <c r="E91" i="10"/>
  <c r="H90" i="7" s="1"/>
  <c r="K90" i="7" s="1"/>
  <c r="E92" i="10"/>
  <c r="H91" i="7" s="1"/>
  <c r="K91" i="7" s="1"/>
  <c r="E75" i="10"/>
  <c r="E48" i="10"/>
  <c r="E49" i="10"/>
  <c r="E50" i="10"/>
  <c r="E47" i="10"/>
  <c r="E44" i="10"/>
  <c r="E45" i="10"/>
  <c r="E43" i="10"/>
  <c r="E188" i="10"/>
  <c r="E187" i="10"/>
  <c r="E186" i="10"/>
  <c r="E79" i="10"/>
  <c r="H78" i="7" s="1"/>
  <c r="E74" i="10"/>
  <c r="E73" i="10"/>
  <c r="E72" i="10"/>
  <c r="D71" i="10"/>
  <c r="E71" i="10" s="1"/>
  <c r="E70" i="10"/>
  <c r="E66" i="10"/>
  <c r="E65" i="10"/>
  <c r="E62" i="10"/>
  <c r="E61" i="10"/>
  <c r="D55" i="10"/>
  <c r="E54" i="10"/>
  <c r="E53" i="10"/>
  <c r="E60" i="10"/>
  <c r="E40" i="10"/>
  <c r="E35" i="10"/>
  <c r="E34" i="10"/>
  <c r="E33" i="10"/>
  <c r="E32" i="10"/>
  <c r="E27" i="10"/>
  <c r="E26" i="10"/>
  <c r="E25" i="10"/>
  <c r="E28" i="10"/>
  <c r="E20" i="10"/>
  <c r="H186" i="7" l="1"/>
  <c r="K186" i="7" s="1"/>
  <c r="H168" i="7"/>
  <c r="K168" i="7" s="1"/>
  <c r="H169" i="7"/>
  <c r="K169" i="7" s="1"/>
  <c r="H170" i="7"/>
  <c r="K170" i="7" s="1"/>
  <c r="H171" i="7"/>
  <c r="K171" i="7" s="1"/>
  <c r="H172" i="7"/>
  <c r="K172" i="7" s="1"/>
  <c r="H173" i="7"/>
  <c r="K173" i="7" s="1"/>
  <c r="H174" i="7"/>
  <c r="K174" i="7" s="1"/>
  <c r="H175" i="7"/>
  <c r="K175" i="7" s="1"/>
  <c r="H176" i="7"/>
  <c r="K176" i="7" s="1"/>
  <c r="H177" i="7"/>
  <c r="K177" i="7" s="1"/>
  <c r="H178" i="7"/>
  <c r="K178" i="7" s="1"/>
  <c r="H179" i="7"/>
  <c r="K179" i="7" s="1"/>
  <c r="H180" i="7"/>
  <c r="K180" i="7" s="1"/>
  <c r="H181" i="7"/>
  <c r="K181" i="7" s="1"/>
  <c r="H167" i="7"/>
  <c r="K167" i="7" s="1"/>
  <c r="H120" i="7"/>
  <c r="K120" i="7" s="1"/>
  <c r="H121" i="7"/>
  <c r="K121" i="7" s="1"/>
  <c r="H122" i="7"/>
  <c r="K122" i="7" s="1"/>
  <c r="H123" i="7"/>
  <c r="K123" i="7" s="1"/>
  <c r="H125" i="7"/>
  <c r="K125" i="7" s="1"/>
  <c r="H126" i="7"/>
  <c r="K126" i="7" s="1"/>
  <c r="H127" i="7"/>
  <c r="K127" i="7" s="1"/>
  <c r="H128" i="7"/>
  <c r="K128" i="7" s="1"/>
  <c r="H129" i="7"/>
  <c r="K129" i="7" s="1"/>
  <c r="H130" i="7"/>
  <c r="K130" i="7" s="1"/>
  <c r="H132" i="7"/>
  <c r="K132" i="7" s="1"/>
  <c r="H133" i="7"/>
  <c r="K133" i="7" s="1"/>
  <c r="H134" i="7"/>
  <c r="K134" i="7" s="1"/>
  <c r="H135" i="7"/>
  <c r="K135" i="7" s="1"/>
  <c r="H136" i="7"/>
  <c r="K136" i="7" s="1"/>
  <c r="H137" i="7"/>
  <c r="K137" i="7" s="1"/>
  <c r="H138" i="7"/>
  <c r="K138" i="7" s="1"/>
  <c r="H139" i="7"/>
  <c r="K139" i="7" s="1"/>
  <c r="H140" i="7"/>
  <c r="K140" i="7" s="1"/>
  <c r="H142" i="7"/>
  <c r="K142" i="7" s="1"/>
  <c r="H143" i="7"/>
  <c r="K143" i="7" s="1"/>
  <c r="H144" i="7"/>
  <c r="K144" i="7" s="1"/>
  <c r="H145" i="7"/>
  <c r="K145" i="7" s="1"/>
  <c r="H146" i="7"/>
  <c r="K146" i="7" s="1"/>
  <c r="H147" i="7"/>
  <c r="K147" i="7" s="1"/>
  <c r="H148" i="7"/>
  <c r="K148" i="7" s="1"/>
  <c r="H150" i="7"/>
  <c r="K150" i="7" s="1"/>
  <c r="H151" i="7"/>
  <c r="K151" i="7" s="1"/>
  <c r="H152" i="7"/>
  <c r="K152" i="7" s="1"/>
  <c r="H153" i="7"/>
  <c r="K153" i="7" s="1"/>
  <c r="H154" i="7"/>
  <c r="K154" i="7" s="1"/>
  <c r="H155" i="7"/>
  <c r="K155" i="7" s="1"/>
  <c r="H156" i="7"/>
  <c r="K156" i="7" s="1"/>
  <c r="H157" i="7"/>
  <c r="K157" i="7" s="1"/>
  <c r="H159" i="7"/>
  <c r="K159" i="7" s="1"/>
  <c r="H160" i="7"/>
  <c r="K160" i="7" s="1"/>
  <c r="H161" i="7"/>
  <c r="K161" i="7" s="1"/>
  <c r="H163" i="7"/>
  <c r="K163" i="7" s="1"/>
  <c r="H118" i="7"/>
  <c r="K118" i="7" s="1"/>
  <c r="K79" i="7"/>
  <c r="K80" i="7"/>
  <c r="K81" i="7"/>
  <c r="K82" i="7"/>
  <c r="K83" i="7"/>
  <c r="K84" i="7"/>
  <c r="K85" i="7"/>
  <c r="K86" i="7"/>
  <c r="K87" i="7"/>
  <c r="K88" i="7"/>
  <c r="H93" i="7"/>
  <c r="K93" i="7" s="1"/>
  <c r="H94" i="7"/>
  <c r="K94" i="7" s="1"/>
  <c r="H95" i="7"/>
  <c r="K95" i="7" s="1"/>
  <c r="H96" i="7"/>
  <c r="K96" i="7" s="1"/>
  <c r="H97" i="7"/>
  <c r="K97" i="7" s="1"/>
  <c r="H98" i="7"/>
  <c r="K98" i="7" s="1"/>
  <c r="H99" i="7"/>
  <c r="K99" i="7" s="1"/>
  <c r="H100" i="7"/>
  <c r="K100" i="7" s="1"/>
  <c r="H101" i="7"/>
  <c r="K101" i="7" s="1"/>
  <c r="H102" i="7"/>
  <c r="K102" i="7" s="1"/>
  <c r="H103" i="7"/>
  <c r="K103" i="7" s="1"/>
  <c r="H104" i="7"/>
  <c r="K104" i="7" s="1"/>
  <c r="H105" i="7"/>
  <c r="K105" i="7" s="1"/>
  <c r="H106" i="7"/>
  <c r="K106" i="7" s="1"/>
  <c r="H107" i="7"/>
  <c r="K107" i="7" s="1"/>
  <c r="H108" i="7"/>
  <c r="K108" i="7" s="1"/>
  <c r="H109" i="7"/>
  <c r="K109" i="7" s="1"/>
  <c r="H110" i="7"/>
  <c r="K110" i="7" s="1"/>
  <c r="H111" i="7"/>
  <c r="K111" i="7" s="1"/>
  <c r="H112" i="7"/>
  <c r="K112" i="7" s="1"/>
  <c r="H113" i="7"/>
  <c r="K113" i="7" s="1"/>
  <c r="H114" i="7"/>
  <c r="K114" i="7" s="1"/>
  <c r="K78" i="7"/>
  <c r="H70" i="7"/>
  <c r="K70" i="7" s="1"/>
  <c r="H71" i="7"/>
  <c r="K71" i="7" s="1"/>
  <c r="H72" i="7"/>
  <c r="K72" i="7" s="1"/>
  <c r="H73" i="7"/>
  <c r="K73" i="7" s="1"/>
  <c r="H74" i="7"/>
  <c r="K74" i="7" s="1"/>
  <c r="H69" i="7"/>
  <c r="K69" i="7" s="1"/>
  <c r="H60" i="7"/>
  <c r="K60" i="7" s="1"/>
  <c r="H61" i="7"/>
  <c r="K61" i="7" s="1"/>
  <c r="H62" i="7"/>
  <c r="K62" i="7" s="1"/>
  <c r="H64" i="7"/>
  <c r="K64" i="7" s="1"/>
  <c r="H65" i="7"/>
  <c r="K65" i="7" s="1"/>
  <c r="H59" i="7"/>
  <c r="K59" i="7" s="1"/>
  <c r="H53" i="7"/>
  <c r="K53" i="7" s="1"/>
  <c r="H52" i="7"/>
  <c r="K52" i="7" s="1"/>
  <c r="H43" i="7"/>
  <c r="K43" i="7" s="1"/>
  <c r="H45" i="7"/>
  <c r="K45" i="7" s="1"/>
  <c r="H39" i="7"/>
  <c r="H32" i="7"/>
  <c r="K32" i="7" s="1"/>
  <c r="H33" i="7"/>
  <c r="K33" i="7" s="1"/>
  <c r="H34" i="7"/>
  <c r="K34" i="7" s="1"/>
  <c r="H35" i="7"/>
  <c r="K35" i="7" s="1"/>
  <c r="H31" i="7"/>
  <c r="K31" i="7" s="1"/>
  <c r="H24" i="7"/>
  <c r="K24" i="7" s="1"/>
  <c r="H25" i="7"/>
  <c r="K25" i="7" s="1"/>
  <c r="H26" i="7"/>
  <c r="K26" i="7" s="1"/>
  <c r="H27" i="7"/>
  <c r="K27" i="7" s="1"/>
  <c r="H19" i="7"/>
  <c r="H16" i="7"/>
  <c r="K16" i="7" s="1"/>
  <c r="D191" i="10"/>
  <c r="E191" i="10" s="1"/>
  <c r="H189" i="7" s="1"/>
  <c r="K189" i="7" s="1"/>
  <c r="L191" i="7" s="1"/>
  <c r="G38" i="15" s="1"/>
  <c r="T38" i="15" s="1"/>
  <c r="H185" i="7"/>
  <c r="K185" i="7" s="1"/>
  <c r="H184" i="7"/>
  <c r="E64" i="10"/>
  <c r="H63" i="7" s="1"/>
  <c r="K63" i="7" s="1"/>
  <c r="E56" i="10"/>
  <c r="H55" i="7" s="1"/>
  <c r="K55" i="7" s="1"/>
  <c r="E57" i="10"/>
  <c r="E55" i="10"/>
  <c r="H54" i="7" s="1"/>
  <c r="K54" i="7" s="1"/>
  <c r="E37" i="10"/>
  <c r="H36" i="7" s="1"/>
  <c r="K36" i="7" s="1"/>
  <c r="D67" i="10" l="1"/>
  <c r="E67" i="10" s="1"/>
  <c r="H66" i="7" s="1"/>
  <c r="K66" i="7" s="1"/>
  <c r="L67" i="7" s="1"/>
  <c r="G26" i="15" s="1"/>
  <c r="N26" i="15" s="1"/>
  <c r="O26" i="15" s="1"/>
  <c r="P26" i="15" s="1"/>
  <c r="S26" i="15" s="1"/>
  <c r="H56" i="7"/>
  <c r="K56" i="7" s="1"/>
  <c r="L57" i="7" s="1"/>
  <c r="G24" i="15" s="1"/>
  <c r="N24" i="15" s="1"/>
  <c r="O24" i="15" s="1"/>
  <c r="L37" i="7"/>
  <c r="G18" i="15" s="1"/>
  <c r="L75" i="7"/>
  <c r="G28" i="15" s="1"/>
  <c r="K184" i="7"/>
  <c r="L187" i="7" s="1"/>
  <c r="G36" i="15" s="1"/>
  <c r="S36" i="15" s="1"/>
  <c r="T36" i="15" s="1"/>
  <c r="K19" i="7"/>
  <c r="L20" i="7" s="1"/>
  <c r="G14" i="15" s="1"/>
  <c r="K14" i="15" s="1"/>
  <c r="K39" i="7"/>
  <c r="L40" i="7" s="1"/>
  <c r="G20" i="15" s="1"/>
  <c r="L115" i="7"/>
  <c r="G30" i="15" s="1"/>
  <c r="L182" i="7"/>
  <c r="G34" i="15" s="1"/>
  <c r="S34" i="15" s="1"/>
  <c r="T34" i="15" s="1"/>
  <c r="E29" i="10"/>
  <c r="H28" i="7" s="1"/>
  <c r="K28" i="7" s="1"/>
  <c r="E24" i="10"/>
  <c r="H23" i="7" s="1"/>
  <c r="K23" i="7" s="1"/>
  <c r="E14" i="10"/>
  <c r="H13" i="7" s="1"/>
  <c r="K13" i="7" s="1"/>
  <c r="E10" i="10"/>
  <c r="H9" i="7" s="1"/>
  <c r="K9" i="7" s="1"/>
  <c r="E11" i="10"/>
  <c r="H10" i="7" s="1"/>
  <c r="K10" i="7" s="1"/>
  <c r="E9" i="10"/>
  <c r="H8" i="7" s="1"/>
  <c r="K8" i="7" s="1"/>
  <c r="H149" i="7"/>
  <c r="H49" i="7"/>
  <c r="K49" i="7" s="1"/>
  <c r="H48" i="7"/>
  <c r="K48" i="7" s="1"/>
  <c r="H47" i="7"/>
  <c r="K47" i="7" s="1"/>
  <c r="H46" i="7"/>
  <c r="K46" i="7" s="1"/>
  <c r="H44" i="7"/>
  <c r="K44" i="7" s="1"/>
  <c r="H42" i="7"/>
  <c r="K42" i="7" s="1"/>
  <c r="H15" i="7"/>
  <c r="K15" i="7" s="1"/>
  <c r="H14" i="7"/>
  <c r="K14" i="7" s="1"/>
  <c r="O30" i="15" l="1"/>
  <c r="P30" i="15" s="1"/>
  <c r="Q30" i="15"/>
  <c r="S28" i="15"/>
  <c r="O28" i="15"/>
  <c r="T28" i="15"/>
  <c r="O20" i="15"/>
  <c r="N20" i="15"/>
  <c r="M20" i="15"/>
  <c r="L20" i="15"/>
  <c r="M18" i="15"/>
  <c r="N18" i="15"/>
  <c r="N42" i="15" s="1"/>
  <c r="O18" i="15"/>
  <c r="L18" i="15"/>
  <c r="L29" i="7"/>
  <c r="G16" i="15" s="1"/>
  <c r="L17" i="7"/>
  <c r="G12" i="15" s="1"/>
  <c r="K12" i="15" s="1"/>
  <c r="L50" i="7"/>
  <c r="G22" i="15" s="1"/>
  <c r="P22" i="15" s="1"/>
  <c r="K149" i="7"/>
  <c r="L165" i="7" s="1"/>
  <c r="G32" i="15" s="1"/>
  <c r="Q32" i="15" s="1"/>
  <c r="R32" i="15" s="1"/>
  <c r="S32" i="15" s="1"/>
  <c r="T32" i="15" s="1"/>
  <c r="L11" i="7"/>
  <c r="G10" i="15" s="1"/>
  <c r="O42" i="15" l="1"/>
  <c r="T42" i="15"/>
  <c r="Q22" i="15"/>
  <c r="P42" i="15"/>
  <c r="M42" i="15"/>
  <c r="L16" i="15"/>
  <c r="L42" i="15" s="1"/>
  <c r="K16" i="15"/>
  <c r="G42" i="15"/>
  <c r="K10" i="15"/>
  <c r="J193" i="7"/>
  <c r="R22" i="15" l="1"/>
  <c r="Q42" i="15"/>
  <c r="Q40" i="15" s="1"/>
  <c r="K42" i="15"/>
  <c r="K40" i="15" s="1"/>
  <c r="K41" i="15" s="1"/>
  <c r="M40" i="15"/>
  <c r="P40" i="15"/>
  <c r="N40" i="15"/>
  <c r="L40" i="15"/>
  <c r="T40" i="15"/>
  <c r="O40" i="15"/>
  <c r="K43" i="15" l="1"/>
  <c r="L43" i="15" s="1"/>
  <c r="M43" i="15" s="1"/>
  <c r="N43" i="15" s="1"/>
  <c r="O43" i="15" s="1"/>
  <c r="P43" i="15" s="1"/>
  <c r="Q43" i="15" s="1"/>
  <c r="R42" i="15"/>
  <c r="R40" i="15" s="1"/>
  <c r="S22" i="15"/>
  <c r="S42" i="15" s="1"/>
  <c r="S40" i="15" s="1"/>
  <c r="L41" i="15"/>
  <c r="M41" i="15" s="1"/>
  <c r="N41" i="15" s="1"/>
  <c r="O41" i="15" s="1"/>
  <c r="P41" i="15" s="1"/>
  <c r="Q41" i="15" s="1"/>
  <c r="R43" i="15" l="1"/>
  <c r="S43" i="15" s="1"/>
  <c r="T43" i="15" s="1"/>
  <c r="R41" i="15"/>
  <c r="S41" i="15" s="1"/>
  <c r="T41" i="15" s="1"/>
</calcChain>
</file>

<file path=xl/comments1.xml><?xml version="1.0" encoding="utf-8"?>
<comments xmlns="http://schemas.openxmlformats.org/spreadsheetml/2006/main">
  <authors>
    <author>Cremilson Inácio de Souza</author>
    <author>c094707</author>
  </authors>
  <commentList>
    <comment ref="B10" authorId="0">
      <text>
        <r>
          <rPr>
            <b/>
            <sz val="9"/>
            <color indexed="81"/>
            <rFont val="Tahoma"/>
            <family val="2"/>
          </rPr>
          <t>Escolha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3" authorId="0">
      <text>
        <r>
          <rPr>
            <sz val="9"/>
            <color indexed="81"/>
            <rFont val="Tahoma"/>
            <family val="2"/>
          </rPr>
          <t>3.3.10.7.6.1</t>
        </r>
        <r>
          <rPr>
            <b/>
            <sz val="9"/>
            <color indexed="81"/>
            <rFont val="Tahoma"/>
            <family val="2"/>
          </rPr>
          <t xml:space="preserve"> “Construção de Edifícios” </t>
        </r>
        <r>
          <rPr>
            <sz val="9"/>
            <color indexed="81"/>
            <rFont val="Tahoma"/>
            <family val="2"/>
          </rPr>
          <t>enquadram-se: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 a </t>
        </r>
        <r>
          <rPr>
            <u/>
            <sz val="9"/>
            <color indexed="81"/>
            <rFont val="Tahoma"/>
            <family val="2"/>
          </rPr>
          <t>construção e reforma de edifícios</t>
        </r>
        <r>
          <rPr>
            <sz val="9"/>
            <color indexed="81"/>
            <rFont val="Tahoma"/>
            <family val="2"/>
          </rPr>
          <t>, unidades habitacionais, escolas, hospitais, hotéis, restaurantes, armazéns e depósitos, edifícios para uso agropecuário, estações para trens e metropolitanos,</t>
        </r>
        <r>
          <rPr>
            <u/>
            <sz val="9"/>
            <color indexed="81"/>
            <rFont val="Tahoma"/>
            <family val="2"/>
          </rPr>
          <t xml:space="preserve"> estádios esportivos e quadras cobertas,</t>
        </r>
        <r>
          <rPr>
            <sz val="9"/>
            <color indexed="81"/>
            <rFont val="Tahoma"/>
            <family val="2"/>
          </rPr>
          <t xml:space="preserve"> instalações para embarque e desembarque de passageiros (em aeroportos, rodoviárias, portos, entre outros), penitenciárias e presídios, a construção de edifícios industriais (fábricas, oficinas, galpões industriais, entre outros), conforme classificação 4120-4 do CNAE 2.0;
</t>
        </r>
        <r>
          <rPr>
            <u/>
            <sz val="9"/>
            <color indexed="81"/>
            <rFont val="Tahoma"/>
            <family val="2"/>
          </rPr>
          <t xml:space="preserve"> pórticos, mirantes </t>
        </r>
        <r>
          <rPr>
            <sz val="9"/>
            <color indexed="81"/>
            <rFont val="Tahoma"/>
            <family val="2"/>
          </rPr>
          <t xml:space="preserve">e outros edifícios de finalidade turística.
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3.3.10.7.6.2</t>
        </r>
        <r>
          <rPr>
            <b/>
            <sz val="9"/>
            <color indexed="81"/>
            <rFont val="Tahoma"/>
            <family val="2"/>
          </rPr>
          <t xml:space="preserve"> “Construção de Rodovias e Ferrovias”</t>
        </r>
        <r>
          <rPr>
            <sz val="9"/>
            <color indexed="81"/>
            <rFont val="Tahoma"/>
            <family val="2"/>
          </rPr>
          <t xml:space="preserve"> enquadram-se: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 a construção e recuperação de autoestradas, rodovias e outras vias não urbanas para passagem de veículos, vias férreas de superfície ou subterrâneas (inclusive para metropolitanos), pistas de aeroportos;
 a pavimentação de autoestradas, rodovias e outras vias não urbanas, construção de pontes, viadutos e túneis, a instalação de barreiras acústicas, a construção de praças de pedágio, a sinalização com pintura em rodovias e aeroportos, a instalação de placas de sinalização de tráfego e semelhantes, conforme classificação 4211-1 do CNAE 2.0;
 a construção, </t>
        </r>
        <r>
          <rPr>
            <u/>
            <sz val="9"/>
            <color indexed="81"/>
            <rFont val="Tahoma"/>
            <family val="2"/>
          </rPr>
          <t>pavimentação e sinalização de vias urbanas</t>
        </r>
        <r>
          <rPr>
            <sz val="9"/>
            <color indexed="81"/>
            <rFont val="Tahoma"/>
            <family val="2"/>
          </rPr>
          <t xml:space="preserve">, ruas e locais para estacionamento de veículos, a construção de </t>
        </r>
        <r>
          <rPr>
            <u/>
            <sz val="9"/>
            <color indexed="81"/>
            <rFont val="Tahoma"/>
            <family val="2"/>
          </rPr>
          <t>praças</t>
        </r>
        <r>
          <rPr>
            <sz val="9"/>
            <color indexed="81"/>
            <rFont val="Tahoma"/>
            <family val="2"/>
          </rPr>
          <t xml:space="preserve">, pista de atletismo, </t>
        </r>
        <r>
          <rPr>
            <u/>
            <sz val="9"/>
            <color indexed="81"/>
            <rFont val="Tahoma"/>
            <family val="2"/>
          </rPr>
          <t xml:space="preserve">campos de futebol </t>
        </r>
        <r>
          <rPr>
            <sz val="9"/>
            <color indexed="81"/>
            <rFont val="Tahoma"/>
            <family val="2"/>
          </rPr>
          <t xml:space="preserve">e </t>
        </r>
        <r>
          <rPr>
            <u/>
            <sz val="9"/>
            <color indexed="81"/>
            <rFont val="Tahoma"/>
            <family val="2"/>
          </rPr>
          <t>calçadas</t>
        </r>
        <r>
          <rPr>
            <sz val="9"/>
            <color indexed="81"/>
            <rFont val="Tahoma"/>
            <family val="2"/>
          </rPr>
          <t xml:space="preserve"> para pedestres, elevados, passarelas e </t>
        </r>
        <r>
          <rPr>
            <i/>
            <sz val="9"/>
            <color indexed="81"/>
            <rFont val="Tahoma"/>
            <family val="2"/>
          </rPr>
          <t>ciclovias</t>
        </r>
        <r>
          <rPr>
            <sz val="9"/>
            <color indexed="81"/>
            <rFont val="Tahoma"/>
            <family val="2"/>
          </rPr>
          <t xml:space="preserve">, metrô e VLT.
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3.3.10.7.6.3</t>
        </r>
        <r>
          <rPr>
            <b/>
            <sz val="9"/>
            <color indexed="81"/>
            <rFont val="Tahoma"/>
            <family val="2"/>
          </rPr>
          <t xml:space="preserve"> “Construção de Redes de Abastecimento de Água, Coleta de Esgoto e Construções Correlatas” </t>
        </r>
        <r>
          <rPr>
            <sz val="9"/>
            <color indexed="81"/>
            <rFont val="Tahoma"/>
            <family val="2"/>
          </rPr>
          <t>enquadram-se: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 a construção de sistemas para o abastecimento de água tratada - reservatórios de distribuição, estações elevatórias de bombeamento, linhas principais de adução de longa e média distância e redes de distribuição de água, a construção de </t>
        </r>
        <r>
          <rPr>
            <u/>
            <sz val="9"/>
            <color indexed="81"/>
            <rFont val="Tahoma"/>
            <family val="2"/>
          </rPr>
          <t>redes de coleta de esgoto</t>
        </r>
        <r>
          <rPr>
            <sz val="9"/>
            <color indexed="81"/>
            <rFont val="Tahoma"/>
            <family val="2"/>
          </rPr>
          <t xml:space="preserve">, inclusive de interceptores, </t>
        </r>
        <r>
          <rPr>
            <u/>
            <sz val="9"/>
            <color indexed="81"/>
            <rFont val="Tahoma"/>
            <family val="2"/>
          </rPr>
          <t>estações de tratamento de esgoto</t>
        </r>
        <r>
          <rPr>
            <sz val="9"/>
            <color indexed="81"/>
            <rFont val="Tahoma"/>
            <family val="2"/>
          </rPr>
          <t xml:space="preserve"> (ETE), estações de bombeamento de esgoto (EBE), a construção de galerias pluviais (obras de micro e macrodrenagem);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 as obras de irrigação (canais), a manutenção de </t>
        </r>
        <r>
          <rPr>
            <u/>
            <sz val="9"/>
            <color indexed="81"/>
            <rFont val="Tahoma"/>
            <family val="2"/>
          </rPr>
          <t>redes de abastecimento de água tratada</t>
        </r>
        <r>
          <rPr>
            <sz val="9"/>
            <color indexed="81"/>
            <rFont val="Tahoma"/>
            <family val="2"/>
          </rPr>
          <t xml:space="preserve">, a manutenção de redes de coleta e de sistemas de tratamento de esgoto, conforme classificação 4222-7 do CNAE 2.0;
 a construção de </t>
        </r>
        <r>
          <rPr>
            <u/>
            <sz val="9"/>
            <color indexed="81"/>
            <rFont val="Tahoma"/>
            <family val="2"/>
          </rPr>
          <t>estações de tratamento de água</t>
        </r>
        <r>
          <rPr>
            <sz val="9"/>
            <color indexed="81"/>
            <rFont val="Tahoma"/>
            <family val="2"/>
          </rPr>
          <t xml:space="preserve"> (ETA).
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3.3.10.7.6.4</t>
        </r>
        <r>
          <rPr>
            <b/>
            <sz val="9"/>
            <color indexed="81"/>
            <rFont val="Tahoma"/>
            <family val="2"/>
          </rPr>
          <t xml:space="preserve"> “Construção e Manutenção de Estações e Redes de Distribuição de Energia Elétrica” </t>
        </r>
        <r>
          <rPr>
            <sz val="9"/>
            <color indexed="81"/>
            <rFont val="Tahoma"/>
            <family val="2"/>
          </rPr>
          <t>enquadram-se: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 a construção de usinas, estações e subestações hidrelétricas, eólicas, nucleares, termoelétricas, a construção de redes de transmissão e distribuição de energia elétrica, inclusive o serviço de eletrificação rural;
 a construção de redes de eletrificação para ferrovias e metropolitano, conforme classificação 4221-9/02 do CNAE 2.0;
 a manutenção de redes de distribuição de energia elétrica, quando executada por empresa não produtora ou distribuidora de energia elétrica, conforme classificação 4221-9/03 do CNAE 2.0;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 obras de iluminação pública e a construção de barragens e represas para geração de energia elétrica.
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3.3.10.7.6.5</t>
        </r>
        <r>
          <rPr>
            <b/>
            <sz val="9"/>
            <color indexed="81"/>
            <rFont val="Tahoma"/>
            <family val="2"/>
          </rPr>
          <t xml:space="preserve"> Para o tipo de obra “Portuárias, Marítimas e Fluviais”</t>
        </r>
        <r>
          <rPr>
            <sz val="9"/>
            <color indexed="81"/>
            <rFont val="Tahoma"/>
            <family val="2"/>
          </rPr>
          <t xml:space="preserve"> enquadram-se: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 obras marítimas e fluviais, tais como, construção de instalações portuárias, construção de portos e marinas, construção de eclusas e canais de navegação (vias navegáveis), enrrocamentos, obras de dragagem, aterro hidráulico, </t>
        </r>
        <r>
          <rPr>
            <u/>
            <sz val="9"/>
            <color indexed="81"/>
            <rFont val="Tahoma"/>
            <family val="2"/>
          </rPr>
          <t>barragens,</t>
        </r>
        <r>
          <rPr>
            <sz val="9"/>
            <color indexed="81"/>
            <rFont val="Tahoma"/>
            <family val="2"/>
          </rPr>
          <t xml:space="preserve"> represas e diques, exceto para energia elétrica, a construção de emissários submarinos, a instalação de cabos submarinos, conforme classificação 4291-0 do CNAE 2.0;
 a</t>
        </r>
        <r>
          <rPr>
            <u/>
            <sz val="9"/>
            <color indexed="81"/>
            <rFont val="Tahoma"/>
            <family val="2"/>
          </rPr>
          <t xml:space="preserve"> construção de píeres </t>
        </r>
        <r>
          <rPr>
            <sz val="9"/>
            <color indexed="81"/>
            <rFont val="Tahoma"/>
            <family val="2"/>
          </rPr>
          <t>e outras obras com influência direta de cursos d’água.</t>
        </r>
      </text>
    </comment>
    <comment ref="C17" authorId="1">
      <text>
        <r>
          <rPr>
            <sz val="10"/>
            <color indexed="81"/>
            <rFont val="Tahoma"/>
            <family val="2"/>
          </rPr>
          <t>ADMINISTRAÇÃO CENTRAL
Diretoria e secretarias
Suprimentos  e Compras
Financeiro, incluindo Tesouraria e Contabilidade
Jurídico
Recursos Humanos
Planejamento e Orçamentos
Comercial
Apoio e Deposito
Despesas de instalação do Escritório Central
Seguros do Escritório Central e Deposito
Taxas para funcionamento
Material de consumo (limpeza, higiene, escritório).
Consumo de energia, água, telefone etc.
Estes custos incidem na obra, pois a operação de uma empresa que tem em sua sede, uma estrutura montada para atender TODAS as obras em andamento é um custo que deverá ser reembolsado pela obra.
A valoração destes custos deveria ser enfocada em função do faturamento anual da empresa, porém nem sempre estes dados estão disponíveis no momento de estabelecer-se o DI.
 Desta forma, usualmente rateia-se os custos acima do escritório central para a obra.  
Varia de empresa para empresa. Quando não é levantado são sugeridos valores entre 2% e 8% sobre o custo direto de produção (CD).</t>
        </r>
      </text>
    </comment>
    <comment ref="C18" authorId="1">
      <text>
        <r>
          <rPr>
            <sz val="10"/>
            <color indexed="81"/>
            <rFont val="Tahoma"/>
            <family val="2"/>
          </rPr>
          <t xml:space="preserve">Compreende os imprevistos que são ocasionados na obra, feriados extraordinários, substituição de materiais por outros de melhor qualidade, etc.
TIPOS DE IMPREVISTOS
FORÇA MAIOR: 
NATURAIS:ENCHENTES, RAIOS, VENDAVAIS
ECONÔMICOS:CRIAÇAO DE NOVOS IMPOSTOS, JORNADAS DE TRABALHO DIFERENTES
SÓCIO-POLÍTICOS: GREVES, GUERRAS, SAQUES
DE PREVISIBILIDADE RELATIVA:
NATURAIS:CHEIAS, CHUVAS
ECONÔMICOS:ATRASO DE PAGAMENTO, AUMENTO DA INFLAÇÃO, ATRASOS DE TERCEIROS
HUMANOS: VARIAÇÕES DE PRODUTIVIDADE, INTERRUPÇÕES DE TRABALHO, ACORDOS JUDICIAIS DE QUESTÕES TRABALHISTAS
ALEATÓRIOS:
DE DIFÍCIL PREVISÃO, TAIS COMO ACIDENTES, SUBSTITUIÇÕES DE MATERIAIS, FURTOS, PERDA DE MATERIAL POR VANDALISMO, ETC.
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C20" authorId="1">
      <text>
        <r>
          <rPr>
            <sz val="10"/>
            <color indexed="81"/>
            <rFont val="Tahoma"/>
            <family val="2"/>
          </rPr>
          <t xml:space="preserve">Remuneração de recursos investidos pelo contratado na execução da obra em benefício de contratante.
Se o contratante não dá um adiantamento para o início da obra, o contratado deverá investir um capital sobre o qual terá uma despesa financeira correspondente ao prazo entre o desembolso e o recebimento (consideramos 30 dias).
 É sugerido adotar o valor dos rendimentos do CDB. 
</t>
        </r>
      </text>
    </comment>
    <comment ref="C22" authorId="1">
      <text>
        <r>
          <rPr>
            <sz val="10"/>
            <color indexed="81"/>
            <rFont val="Tahoma"/>
            <family val="2"/>
          </rPr>
          <t>O lucro de uma determinada obra é o resultado financeiro positivo resultante da diferença entre todas as receitas e das despesas da obra.
Este valor, após o recolhimento do Imposto de renda é o lucro da Empresa, ou sua remuneração.</t>
        </r>
        <r>
          <rPr>
            <b/>
            <sz val="10"/>
            <color indexed="81"/>
            <rFont val="Tahoma"/>
            <family val="2"/>
          </rPr>
          <t xml:space="preserve">
</t>
        </r>
      </text>
    </comment>
    <comment ref="C26" authorId="1">
      <text>
        <r>
          <rPr>
            <sz val="10"/>
            <color indexed="81"/>
            <rFont val="Tahoma"/>
            <family val="2"/>
          </rPr>
          <t>Referem-se aos tributos ou impostos cobrados sobre a receita total da obra e compreendem os impostos citados nas colunas abaixo.
Segundo recomendação do TCU (Tribunal de Contas da União) o IRPJ (Imposto de Renda Pessoa Jurídica) e CSLL (Contribuição Social Sobre o Lucro Líquido) não devem ser incluídos nos orçamentos de obras, já que estão relacionados com o desempenho financeiro da empresa e não com a execução do serviço de construção civil que está sendo orçado.</t>
        </r>
      </text>
    </comment>
    <comment ref="C28" authorId="1">
      <text>
        <r>
          <rPr>
            <sz val="10"/>
            <color indexed="81"/>
            <rFont val="Tahoma"/>
            <family val="2"/>
          </rPr>
          <t>COFINS (Contribuição para Financiamento da Seguridade Socia Financia a seguridade social pelo sistema S (SESC, SESI, SENAC, SENAI, SEST, SENAT, SENAR E SEBRAE).</t>
        </r>
      </text>
    </comment>
    <comment ref="C29" authorId="1">
      <text>
        <r>
          <rPr>
            <sz val="10"/>
            <color indexed="81"/>
            <rFont val="Tahoma"/>
            <family val="2"/>
          </rPr>
          <t xml:space="preserve">PIS (Programa de Integração Social) - 0,65% : Financia o pagamento do seguro desemprego e do abono dos trabalhadores que ganham até dois salários mínimos, bem como o financiamento de  programas de desenvolvimento econômico.
</t>
        </r>
      </text>
    </comment>
  </commentList>
</comments>
</file>

<file path=xl/sharedStrings.xml><?xml version="1.0" encoding="utf-8"?>
<sst xmlns="http://schemas.openxmlformats.org/spreadsheetml/2006/main" count="1247" uniqueCount="579">
  <si>
    <t>PINTURA</t>
  </si>
  <si>
    <t>11</t>
  </si>
  <si>
    <t>TOTAL</t>
  </si>
  <si>
    <t>10.1</t>
  </si>
  <si>
    <t>10.3</t>
  </si>
  <si>
    <t>ITEM</t>
  </si>
  <si>
    <t>DESCRIÇÃO DOS SERVIÇOS</t>
  </si>
  <si>
    <t>QUANT.</t>
  </si>
  <si>
    <t>1.00</t>
  </si>
  <si>
    <t>SERVIÇOS PRELIMINARES</t>
  </si>
  <si>
    <t>TOTAL DO ITEM 01</t>
  </si>
  <si>
    <t>MOVIMENTO DE TERRA</t>
  </si>
  <si>
    <t>TOTAL DO ITEM 02</t>
  </si>
  <si>
    <t>TOTAL DO ITEM 03</t>
  </si>
  <si>
    <t>TOTAL DO ITEM 04</t>
  </si>
  <si>
    <t xml:space="preserve">ALVENARIA </t>
  </si>
  <si>
    <t>TOTAL DO ITEM 05</t>
  </si>
  <si>
    <t>ESQUADRIAS</t>
  </si>
  <si>
    <t>TOTAL DO ITEM 06</t>
  </si>
  <si>
    <t xml:space="preserve">COBERTURA </t>
  </si>
  <si>
    <t>TOTAL DO ITEM 07</t>
  </si>
  <si>
    <t>REVESTIMENTO</t>
  </si>
  <si>
    <t>TOTAL DO ITEM 09</t>
  </si>
  <si>
    <t>ENTRADA DE ÁGUA</t>
  </si>
  <si>
    <t>PONTOS HIDRO-SANITÁRIOS</t>
  </si>
  <si>
    <t>REDE DE ÁGUA FRIA - TUBOS SOLDÁVEIS DE PVC</t>
  </si>
  <si>
    <t>TOTAL DO ITEM 10</t>
  </si>
  <si>
    <t>INSTALAÇÕES ELÉTRICAS</t>
  </si>
  <si>
    <t>PADRÃO DE ENTRADA</t>
  </si>
  <si>
    <t>TOTAL DO ITEM 11</t>
  </si>
  <si>
    <t>APARELHOS HIDRO-SANITÁRIOS</t>
  </si>
  <si>
    <t>TOTAL DO ITEM 12</t>
  </si>
  <si>
    <t>LUMINÁRIAS</t>
  </si>
  <si>
    <t>Limpeza geral da obra</t>
  </si>
  <si>
    <t>TOTAL DO ITEM 14</t>
  </si>
  <si>
    <t>TOTAL GERAL</t>
  </si>
  <si>
    <t>11.1</t>
  </si>
  <si>
    <t>11.2</t>
  </si>
  <si>
    <t>7</t>
  </si>
  <si>
    <t>6</t>
  </si>
  <si>
    <t>2</t>
  </si>
  <si>
    <t>3</t>
  </si>
  <si>
    <t>12.1</t>
  </si>
  <si>
    <t>13.1</t>
  </si>
  <si>
    <t>13</t>
  </si>
  <si>
    <t>KG</t>
  </si>
  <si>
    <t>M</t>
  </si>
  <si>
    <t>UNID</t>
  </si>
  <si>
    <t>UNID.</t>
  </si>
  <si>
    <t xml:space="preserve">74130/003 </t>
  </si>
  <si>
    <t xml:space="preserve">73739/001 </t>
  </si>
  <si>
    <t>LIMPEZA FINAL DA OBRA</t>
  </si>
  <si>
    <t xml:space="preserve">9537 </t>
  </si>
  <si>
    <t>PLACA DE OBRA EM CHAPA DE ACO GALVANIZADO</t>
  </si>
  <si>
    <t xml:space="preserve">74209/001 </t>
  </si>
  <si>
    <t xml:space="preserve"> DISJUNTORES</t>
  </si>
  <si>
    <t>74130</t>
  </si>
  <si>
    <t>FIOS E CABOS C/ISOL.TERMOPLASTICO TENSAO 450/750V</t>
  </si>
  <si>
    <t xml:space="preserve">73860 </t>
  </si>
  <si>
    <t>VASO SANITARIO, ASSENTO PLASTICO, CAIXA DE DESCARGA PVC DE SOBREPOR, ENGATE PLASTICO, TUBO DE DESCIDA E BOLSA DE BORRACHA</t>
  </si>
  <si>
    <t>m</t>
  </si>
  <si>
    <t xml:space="preserve">74130/001 </t>
  </si>
  <si>
    <t xml:space="preserve">74130/002 </t>
  </si>
  <si>
    <t>74130/005</t>
  </si>
  <si>
    <t>PONTOS DE LUZ/TOMADAS ANTENA TV/CAMPAINHAS/INTERRUPTORES</t>
  </si>
  <si>
    <t>CAIXA DE INSPEÇÃO EM ALVENARIA DE TIJOLO MACIÇO 60X60X60CM, REVESTIDA INTERNAMENTO COM BARRA LISA (CIMENTO E AREIA, TRAÇO 1:4) E=2,0CM, COM TAMPA PRÉ-MOLDADA DE CONCRETO E FUNDO DE CONCRETO 15MPA TIPO C - ESCAVAÇÃO E CONFECÇÃO</t>
  </si>
  <si>
    <t xml:space="preserve">QUADROS E CAIXA </t>
  </si>
  <si>
    <t>ELETRODUTOS/CALHAS PARA LEITO DE CABOS</t>
  </si>
  <si>
    <t xml:space="preserve">LUMINARIA TIPO CALHA, DE SOBREPOR, COM REATOR DE PARTIDA RAPIDA E LAMPADA FLUORESCENTE 2X40W, COMPLETA, FORNECIMENTO E INSTALACAO </t>
  </si>
  <si>
    <t>LUMINARIA TIPO CALHA, DE SOBREPOR, COM REATOR DE PARTIDA RAPIDA E LAMPADA FLUORESCENTE 2X20W, COMPLETA, FORNECIMENTO E INSTALACAO</t>
  </si>
  <si>
    <t>PISO</t>
  </si>
  <si>
    <t>ELETRODUTO DE PVC FLEXIVEL CORRUGADO DN 25MM (1") FORNECIMENTO E INSTALACAO</t>
  </si>
  <si>
    <t>QUADRO DE DISTRIBUICAO PARA TELEFONE N.3, 40X40X12CM EM CHAPA METALICA, DE EMBUTIR, SEM ACESSORIOS, PADRAO TELEBRAS, FORNECIMENTO E INSTALACAO</t>
  </si>
  <si>
    <t>83370</t>
  </si>
  <si>
    <t>SAPATAS - PILARETES - CINTAMENTO - LAJE DE PISO</t>
  </si>
  <si>
    <t>73932/001</t>
  </si>
  <si>
    <t xml:space="preserve">84088 </t>
  </si>
  <si>
    <t xml:space="preserve">PEITORIL EM GRANITO CINZA, LARGURA DE 15CM, ASSENTADO COM ARGAMASSA TRACO 1:4 (CIMENTO E AREIA MEDIA), PREPARO MANUAL DA ARGAMASSA </t>
  </si>
  <si>
    <t>CÁLCULO</t>
  </si>
  <si>
    <t xml:space="preserve">74131/006 </t>
  </si>
  <si>
    <t>QUADRO DE DISTRIBUICAO DE ENERGIA DE EMBUTIR, EM CHAPA METALICA, PARA 
32 DISJUNTORES TERMOMAGNETICOS MONOPOLARES, COM BARRAMENTO TRIFASICO E NEUTRO, FORNECIMENTO E INSTALACAO</t>
  </si>
  <si>
    <t>74131/007</t>
  </si>
  <si>
    <t>QUADRO DE DISTRIBUICAO DE ENERGIA DE EMBUTIR, EM CHAPA METALICA, PARA 
40 DISJUNTORES TERMOMAGNETICOS MONOPOLARES, COM BARRAMENTO TRIFASICO E NEUTRO, FORNECIMENTO E INSTALACAO</t>
  </si>
  <si>
    <t>DISJUNTOR TERMOMAGNETICO MONOPOLAR PADRAO NEMA (AMERICANO) 10 A 30A 24 0V, FORNECIMENTO E INSTALACAO</t>
  </si>
  <si>
    <t>DISJUNTOR TERMOMAGNETICO MONOPOLAR PADRAO NEMA (AMERICANO) 35 A 50A 24 0V, FORNECIMENTO E INSTALACAO</t>
  </si>
  <si>
    <t>DISJUNTOR TERMOMAGNETICO BIPOLAR PADRAO NEMA (AMERICANO) 10 A 50A 240V, FORNECIMENTO E INSTALACAO</t>
  </si>
  <si>
    <t>DISJUNTOR TERMOMAGNETICO TRIPOLAR PADRAO NEMA (AMERICANO) 60 A 100A 240V, FORNECIMENTO E INSTALACAO</t>
  </si>
  <si>
    <t>CABO DE COBRE ISOLADO PVC 450/750V 1,5MM2 RESISTENTE A CHAMA - FORNECIMENTO E INSTALACAO</t>
  </si>
  <si>
    <t>CABO DE COBRE ISOLADO PVC 450/750V 2,5MM2 RESISTENTE A CHAMA - FORNECIMENTO E INSTALACAO</t>
  </si>
  <si>
    <t>CABO DE COBRE ISOLADO PVC 450/750V 4MM2 RESISTENTE A CHAMA - FORNECIMENTO E INSTALACAO</t>
  </si>
  <si>
    <t>CABO DE COBRE ISOLADO PVC 450/750V 6MM2 RESISTENTE A CHAMA - FORNECIMENTO E INSTALACAO</t>
  </si>
  <si>
    <t>CABO DE COBRE ISOLADO PVC 450/750V 10MM2 RESISTENTE A CHAMA - FORNECIMENTO E INSTALACAO</t>
  </si>
  <si>
    <t>CABO DE COBRE ISOLADO PVC 450/750V 16MM2 RESISTENTE A CHAMA - FORNECIMENTO E INSTALACAO</t>
  </si>
  <si>
    <t>CABO DE COBRE ISOLADO PVC 450/750V 25MM2 RESISTENTE A CHAMA - FORNECIMENTO E INSTALACAO</t>
  </si>
  <si>
    <t>CABO DE COBRE ISOLADO PVC 450/750V 35MM2 RESISTENTE A CHAMA - FORNECIMENTO E INSTALACAO</t>
  </si>
  <si>
    <t>72337</t>
  </si>
  <si>
    <t>TOMADA PARA TELEFONE DE 4 POLOS PADRAO TELEBRAS - FORNECIMENTO E INSTALACAO</t>
  </si>
  <si>
    <t>CABO TELEFONICO CCI-50 2 PARES (USO INTERNO) - FORNECIMENTO E INSTALACAO</t>
  </si>
  <si>
    <t>INTERRUPTOR PARALELO DE EMBUTIR 10A/250V 2 TECLAS - FORNECIMENTO E INSTALACAO</t>
  </si>
  <si>
    <t>INTERRUPTOR PARALELO DE EMBUTIR 10A/250V 1 TECLA, SEM PLACA - FORNECIMENTO E INSTALACAO</t>
  </si>
  <si>
    <t>INTERRUPTOR SIMPLES DE EMBUTIR 10A/250V 3 TECLAS, COM PLACA - FORNECIMENTO E INSTALACAO</t>
  </si>
  <si>
    <t>INTERRUPTOR SIMPLES COM 1 TOMADA UNIVERSAL CONJUGADOS COM PLACA - FORNECIMENTO E INSTALACAO</t>
  </si>
  <si>
    <t>INTERRUPTOR SIMPLES DE EMBUTIR 10A/250V 2 TECLAS, COM PLACA - FORNECIMENTO E INSTALACAO</t>
  </si>
  <si>
    <t>INTERRUPTOR SIMPLES DE EMBUTIR 10A/250V 1 TECLA, SEM PLACA - FORNECIMENTO E INSTALACAO</t>
  </si>
  <si>
    <t>INTERRUPTOR SIMPLES COM INTERRUPTOR PARALELO CONJUNGADOS C/ PLACA - FORNECIMENTO E INSTALACAO</t>
  </si>
  <si>
    <t xml:space="preserve">TOMADA DE EMBUTIR 2P+T 10A/250V C/ PLACA - FORNECIMENTO E INSTALACAO </t>
  </si>
  <si>
    <t>CAIXA METALICA OCTOGONAL 4X4" FUNDO MOVEL</t>
  </si>
  <si>
    <t>CAIXA DE PASSAGEM PVC 4X2" - FORNECIMENTO E INSTALACAO</t>
  </si>
  <si>
    <t>TOMADA DE EMBUTIR 2P+T 20A/250V C/ PLACA - FORNECIMENTO E INSTALACAO</t>
  </si>
  <si>
    <t>ELETRODUTO DE PVC FLEXIVEL CORRUGADO DN 20MM (3/4") FORNECIMENTO E INSTALACAO</t>
  </si>
  <si>
    <t>0165</t>
  </si>
  <si>
    <t>0177</t>
  </si>
  <si>
    <t xml:space="preserve">M </t>
  </si>
  <si>
    <t>"TOMADA PARA REDE DE LÓGICA"</t>
  </si>
  <si>
    <t>"TOMADA PARA ANTENA DE TV"</t>
  </si>
  <si>
    <t>PISO CIMENTADO TRACO 1:3 (CIMENTO E AREIA), COM ACABAMENTO RUSTICO E FRISADO ESPESSURA 2CM, PREPARO MANUAL</t>
  </si>
  <si>
    <t>86889</t>
  </si>
  <si>
    <t xml:space="preserve">BANCADA DE GRANITO CINZA POLIDO PARA PIA DE COZINHA 1,50 X 0,60 M - FORNECIMENTO E INSTALAÇÃO. AF_12/2013_P </t>
  </si>
  <si>
    <t>CUBA DE EMBUTIR DE AÇO INOXIDÁVEL MÉDIA, INCLUSO VÁLVULA TIPO AMERICANA E SIFÃO TIPO GARRAFA EM METAL CROMADO - FORNECIMENTO E INSTALAÇÃO. AF_12/2013</t>
  </si>
  <si>
    <t>86936</t>
  </si>
  <si>
    <t>86901</t>
  </si>
  <si>
    <t>CUBA DE EMBUTIR OVAL EM LOUÇA BRANCA, 35 X 50CM OU EQUIVALENTE - FORNECIMENTO E INSTALAÇÃO. AF_12/2013</t>
  </si>
  <si>
    <t>86942</t>
  </si>
  <si>
    <t>LAVATÓRIO LOUÇA BRANCA SUSPENSO, 29,5 X 39CM OU EQUIVALENTE, PADRÃO POPULAR, INCLUSO SIFÃO TIPO GARRAFA EM PVC, VÁLVULA E ENGATE FLEXÍVEL 30 CM EM PLÁSTICO E TORNEIRA CROMADA DE MESA, PADRÃO POPULAR - FORNECIMENTO E INSTALAÇÃO. AF_12/2013_P</t>
  </si>
  <si>
    <t xml:space="preserve">86912 </t>
  </si>
  <si>
    <t xml:space="preserve">TORNEIRA CROMADA LONGA, DE PAREDE, 1/2" OU 3/4", PARA PIA DE COZINHA, PADRÃO MÉDIO FORNECIMENTO E INSTALAÇÃO. AF_12/2013 </t>
  </si>
  <si>
    <t>74072/001</t>
  </si>
  <si>
    <t xml:space="preserve">79627 </t>
  </si>
  <si>
    <t>DIVISORIA EM GRANITO BRANCO POLIDO, ESP = 3CM, ASSENTADO COM ARGAMASSA TRACO 1:4, ARREMATE EM CIMENTO BRANCO, EXCLUSIVE FERRAGENS</t>
  </si>
  <si>
    <t>TANQUE DE MÁRMORE SINTÉTICO SUSPENSO, 22L OU EQUIVALENTE - FORNECIMENTO E INSTALAÇÃO. AF_12/2013_P</t>
  </si>
  <si>
    <t xml:space="preserve">86876 </t>
  </si>
  <si>
    <t>GRADE C/ PORTÃO DE FERRO EM BARRA CHATA 3/16" - SETOR COMPRESSOR</t>
  </si>
  <si>
    <t xml:space="preserve">41598 </t>
  </si>
  <si>
    <t>ENTRADA PROVISORIA DE ENERGIA ELETRICA AEREA TRIFASICA 40A EM POSTE MADEIRA</t>
  </si>
  <si>
    <t>PROJETOS EXECUTIVOS</t>
  </si>
  <si>
    <t>PROJETO ESTRUTURAL, INCLUSIVE FUNDAÇÃO</t>
  </si>
  <si>
    <t>PROJETO HIDROSSANITÁRIO</t>
  </si>
  <si>
    <t>SABONETEIRA LOUCA BRANCA 15 X 15CM</t>
  </si>
  <si>
    <t>12.2</t>
  </si>
  <si>
    <t>12.3</t>
  </si>
  <si>
    <t>12.4</t>
  </si>
  <si>
    <t>12.5</t>
  </si>
  <si>
    <t>12.6</t>
  </si>
  <si>
    <t>TOTAL DO ITEM 13</t>
  </si>
  <si>
    <t>INFRA-ESTRUTURA - Sapatas, pilaretes, cintas e piso</t>
  </si>
  <si>
    <t xml:space="preserve">SUPERESTRUTURA - pilar - viga -laje </t>
  </si>
  <si>
    <t>TOTAL DO ITEM 08</t>
  </si>
  <si>
    <t>TOTAL DO ITEM 15</t>
  </si>
  <si>
    <t>1</t>
  </si>
  <si>
    <t>SOLEIRA DE MARMORE BRANCO, LARGURA 15CM, ESPESSURA 3CM, ASSENTADA SOBRE ARGAMASSA TRACO 1:4 (CIMENTO E AREIA)</t>
  </si>
  <si>
    <t xml:space="preserve">74033/001 </t>
  </si>
  <si>
    <t>IMPERMEABILIZACAO DE SUPERFICIE COM GEOMEMBRANA (MANTA TERMOPLASTICA LISA) TIPO PEAD, E=2MM. - "calha da cobertura"</t>
  </si>
  <si>
    <t>74077/002</t>
  </si>
  <si>
    <t>LOCACAO CONVENCIONAL DE OBRA, ATRAVÉS DE GABARITO DE TABUAS CORRIDAS PONTALETADAS, COM REAPROVEITAMENTO DE 10 VEZES.</t>
  </si>
  <si>
    <t>74202/001</t>
  </si>
  <si>
    <t>LAJE PRE-MOLDADA P/FORRO, SOBRECARGA 100KG/M2, VAOS ATE 3,50M/E=8CM, C/LAJOTAS E CAP.C/CONC FCK=20MPA, 3CM, INTER-EIXO 38CM, C/ESCORAMENTO (REAPR.3X) E FERRAGEM NEGATIVA</t>
  </si>
  <si>
    <t>CÓDIGO</t>
  </si>
  <si>
    <t>UND.</t>
  </si>
  <si>
    <t>PROJETO REDES ELÉTRICAS</t>
  </si>
  <si>
    <t>PREFEITURA MUNICIPAL DE BARRA DE SÃO FRANCISCO - ES</t>
  </si>
  <si>
    <t xml:space="preserve">PLANILHA ORÇAMENTÁRIA </t>
  </si>
  <si>
    <t>PINTURA ESMALTE ACETINADO EM MADEIRA, DUAS DEMÃOS</t>
  </si>
  <si>
    <t xml:space="preserve">MEMORIA DE CALCULO </t>
  </si>
  <si>
    <t>M²</t>
  </si>
  <si>
    <r>
      <t>M</t>
    </r>
    <r>
      <rPr>
        <i/>
        <sz val="12"/>
        <color theme="1"/>
        <rFont val="Arial"/>
        <family val="2"/>
      </rPr>
      <t>³</t>
    </r>
  </si>
  <si>
    <t>M³</t>
  </si>
  <si>
    <t>2*3</t>
  </si>
  <si>
    <t>(1,40*1,40*1,50)*50</t>
  </si>
  <si>
    <t>((0,15+0,35)*2*1,80*50)</t>
  </si>
  <si>
    <t>((0,15+0,35)*2*3,00*50)</t>
  </si>
  <si>
    <t>(39,91*5,25)+(6,85*1,00)</t>
  </si>
  <si>
    <t>330,78*0,50</t>
  </si>
  <si>
    <t>(((5*2*1,10)*50)+((1,80*6)*50)+(4*221,95))*0,624</t>
  </si>
  <si>
    <t>(((1,80*50)+221,95)/0,18)*0,154</t>
  </si>
  <si>
    <t>(1,00*1,00)*50*0,07+(330,78*0,07)</t>
  </si>
  <si>
    <t>(((1,00*1,00)*0,40*50)+((0,15*0,35*1,50)*50)+(0,15*0,35*221,95))</t>
  </si>
  <si>
    <t>(0,15*0,35*50*4,5)+(0,15*0,35*221,95)</t>
  </si>
  <si>
    <t>(((4,50*50)+221,95)/0,18)*0,154</t>
  </si>
  <si>
    <t>(6*4,50*50)+(5*221,95)*0,624</t>
  </si>
  <si>
    <t>(((221,95-24,27)*3,15)-(83,91)+(82,02*1,20)+(14,80*2,40))</t>
  </si>
  <si>
    <t>(672,73*2)+(82,02*0,35)</t>
  </si>
  <si>
    <t>(146,38*3,15)+216,38</t>
  </si>
  <si>
    <t>1374,17-677,48</t>
  </si>
  <si>
    <t>84,02+14,80</t>
  </si>
  <si>
    <t>146,38*2,70</t>
  </si>
  <si>
    <t>672,73+246,49</t>
  </si>
  <si>
    <t>246,49+(193,57*3,15)</t>
  </si>
  <si>
    <t>(18*0,90*2,10+8*0,80*2,10+2*0,60*2,10)*3</t>
  </si>
  <si>
    <t>CORTE E DOBRA DE AÇO CA-60, DIÂMETRO DE 5.0 MM, UTILIZADO EM ESTRUTURAS DIVERSAS, EXCETO LAJES. AF_12/2015</t>
  </si>
  <si>
    <t>CORTE E DOBRA DE AÇO CA-50, DIÂMETRO DE 10.0 MM, UTILIZADO EM ESTRUTURAS DIVERSAS, EXCETO LAJES. AF_12/2015</t>
  </si>
  <si>
    <t>92794</t>
  </si>
  <si>
    <t>(0,50*0,50*3)+(0,80*0,60*3)</t>
  </si>
  <si>
    <t>PORTA DE ALUMÍNIO DE ABRIR COM GUARNIÇÃO, FIXAÇÃO COM PARAFUSOS - FORNECIMENTO E INSTALAÇÃO. AF_08/2015</t>
  </si>
  <si>
    <t>KIT DE PORTA DE MADEIRA PARA PINTURA, SEMI-OCA (LEVE OU MÉDIA), PADRÃO MÉDIO, 60X210CM, ESPESSURA DE 3,5CM, ITENS INCLUSOS: DOBRADIÇAS, MONTAGEM E INSTALAÇÃO DO BATENTE, FECHADURA COM EXECUÇÃO DO FURO - FORNECIMENTO E INSTALAÇÃO. AF_08/2015</t>
  </si>
  <si>
    <t>KIT DE PORTA DE MADEIRA PARA PINTURA, SEMI-OCA (LEVE OU MÉDIA), PADRÃO MÉDIO, 80X210CM, ESPESSURA DE 3,5CM, ITENS INCLUSOS: DOBRADIÇAS, MONTAGEM E INSTALAÇÃO DO BATENTE, FECHADURA COM EXECUÇÃO DO FURO - FORNECIMENTO E INSTALAÇÃO. AF_08/2015</t>
  </si>
  <si>
    <t>KIT DE PORTA DE MADEIRA PARA PINTURA, SEMI-OCA (LEVE OU MÉDIA), PADRÃO MÉDIO, 90X210CM, ESPESSURA DE 3,5CM, ITENS INCLUSOS: DOBRADIÇAS, MONTAGEM E INSTALAÇÃO DO BATENTE, FECHADURA COM EXECUÇÃO DO FURO - FORNECIMENTO E INSTALAÇÃO. AF_08/2016</t>
  </si>
  <si>
    <t>91338</t>
  </si>
  <si>
    <t>TRAMA DE MADEIRA COMPOSTA POR TERÇAS PARA TELHADOS DE ATÉ 2 ÁGUAS PARA TELHA ONDULADA DE FIBROCIMENTO, METÁLICA, PLÁSTICA OU TERMOACÚSTICA</t>
  </si>
  <si>
    <t>87878</t>
  </si>
  <si>
    <t>CHAPISCO APLICADO TANTO EM PILARES E VIGAS DE CONCRETO COMO EM ALVENARIAS DE PAREDES INTERNAS, COM COLHER DE PEDREIRO. ARGAMASSA TRAÇO 1:3 COM PREPARO MANUAL. AF_06/2014</t>
  </si>
  <si>
    <t>87531</t>
  </si>
  <si>
    <t>EMBOÇO, PARA RECEBIMENTO DE CERÂMICA, EM ARGAMASSA TRAÇO 1:2:8, PREPARO MECÂNICO COM BETONEIRA 400L, APLICADO MANUALMENTE EM FACES INTERNAS DE PAREDES DE AMBIENTES COM ÁREA ENTRE 5M2 E 10M2, ESPESSURA DE 20MM,COM EXECUÇÃO DE TALISCAS. AF_06/2014</t>
  </si>
  <si>
    <t>REVESTIMENTO CERÂMICO PARA PAREDES EXTERNAS EM PASTILHAS DE PORCELANA 5 X 5 CM (PLACAS DE 30 X 30 CM), ALINHADAS A PRUMO, APLICADO EM SUPERFÍCIES INTERNAS DA SACADA. AF_06/2014</t>
  </si>
  <si>
    <t>87245</t>
  </si>
  <si>
    <t>87274</t>
  </si>
  <si>
    <t>REVESTIMENTO CERÂMICO PARA PAREDES INTERNAS COM PLACAS TIPO GRÊS OU SEMI-GRÊS DE DIMENSÕES 33X45 CM APLICADAS EM AMBIENTES DE ÁREA MENOR QUE 5 M² A MEIA ALTURA DAS PAREDES. AF_06/2014</t>
  </si>
  <si>
    <t>87622</t>
  </si>
  <si>
    <t>CONTRAPISO EM ARGAMASSA TRAÇO 1:4 (CIMENTO E AREIA), PREPARO MANUAL, APLICADO EM ÁREAS SECAS SOBRE LAJE, ADERIDO, ESPESSURA 2CM. AF_06/2014</t>
  </si>
  <si>
    <t>REVESTIMENTO CERÂMICO PARA PISO COM PLACAS TIPO GRÊS DE DIMENSÕES 45X45 CM APLICADA EM AMBIENTES DE ÁREA MAIOR QUE 10 M2. AF_06/2014</t>
  </si>
  <si>
    <t>88649</t>
  </si>
  <si>
    <t>RODAPÉ CERÂMICO DE 7CM DE ALTURA COM PLACAS TIPO GRÊS DE DIMENSÕES 45X45CM. AF_06/2014</t>
  </si>
  <si>
    <t>89712</t>
  </si>
  <si>
    <t>TUBO PVC, SERIE NORMAL, ESGOTO PREDIAL, DN 50 MM, FORNECIDO E INSTALADO EM RAMAL DE DESCARGA OU RAMAL DE ESGOTO SANITÁRIO. AF_12/2014_P</t>
  </si>
  <si>
    <t>89713</t>
  </si>
  <si>
    <t>TUBO PVC, SERIE NORMAL, ESGOTO PREDIAL, DN 75 MM, FORNECIDO E INSTALADO EM RAMAL DE DESCARGA OU RAMAL DE ESGOTO SANITÁRIO. AF_12/2014_P</t>
  </si>
  <si>
    <t>89714</t>
  </si>
  <si>
    <t>TUBO PVC, SERIE NORMAL, ESGOTO PREDIAL, DN 100 MM, FORNECIDO E INSTALADO EM RAMAL DE DESCARGA OU RAMAL DE ESGOTO SANITÁRIO. AF_12/2014_P</t>
  </si>
  <si>
    <t>TUBO PVC, SERIE NORMAL, ESGOTO PREDIAL, DN 150 MM, FORNECIDO E INSTALADO EM SUBCOLETOR AÉREO DE ESGOTO SANITÁRIO. AF_12/2014_P</t>
  </si>
  <si>
    <t>89849</t>
  </si>
  <si>
    <t>RALO SIFONADO, PVC, DN 100 X 40 MM, JUNTA SOLDÁVEL, FORNECIDO E INSTALADO EM RAMAL DE DESCARGA OU EM RAMAL DE ESGOTO SANITÁRIO. AF_12/2014_P</t>
  </si>
  <si>
    <t>89709</t>
  </si>
  <si>
    <t>89803</t>
  </si>
  <si>
    <t>89811</t>
  </si>
  <si>
    <t>89796</t>
  </si>
  <si>
    <t>89784</t>
  </si>
  <si>
    <t>89356</t>
  </si>
  <si>
    <t>89357</t>
  </si>
  <si>
    <t>89449</t>
  </si>
  <si>
    <t>89596</t>
  </si>
  <si>
    <t>89362</t>
  </si>
  <si>
    <t>89501</t>
  </si>
  <si>
    <t>89367</t>
  </si>
  <si>
    <t>89440</t>
  </si>
  <si>
    <t>89443</t>
  </si>
  <si>
    <t>89395</t>
  </si>
  <si>
    <t>89622</t>
  </si>
  <si>
    <t>89627</t>
  </si>
  <si>
    <t>89445</t>
  </si>
  <si>
    <t>91924</t>
  </si>
  <si>
    <t>91926</t>
  </si>
  <si>
    <t>91928</t>
  </si>
  <si>
    <t>91930</t>
  </si>
  <si>
    <t>91932</t>
  </si>
  <si>
    <t>91934</t>
  </si>
  <si>
    <t>92983</t>
  </si>
  <si>
    <t>92985</t>
  </si>
  <si>
    <t>91960</t>
  </si>
  <si>
    <t>91954</t>
  </si>
  <si>
    <t>91967</t>
  </si>
  <si>
    <t>92023</t>
  </si>
  <si>
    <t>91959</t>
  </si>
  <si>
    <t>91952</t>
  </si>
  <si>
    <t>91963</t>
  </si>
  <si>
    <t>91996</t>
  </si>
  <si>
    <t>92865</t>
  </si>
  <si>
    <t>91939</t>
  </si>
  <si>
    <t>91997</t>
  </si>
  <si>
    <t>93128</t>
  </si>
  <si>
    <t>91854</t>
  </si>
  <si>
    <t>91852</t>
  </si>
  <si>
    <t xml:space="preserve">ELETRODUTO DE PVC FLEXIVEL CORRUGADO 32MM (1") FORNECIMENTO E INSTALACAO </t>
  </si>
  <si>
    <t>91856</t>
  </si>
  <si>
    <t>88571</t>
  </si>
  <si>
    <t>86931</t>
  </si>
  <si>
    <t>REVESTIMENTO CERÂMICO PARA PAREDES INTERNAS COM PLACAS TIPO GRÊS OU SEMI-GRÊS DE DIMENSÕES 20X20 CM APLICADAS EM AMBIENTES DE ÁREA MENOR QUE 5 M² NA ALTURA INTEIRA DAS PAREDES. AF_06/2014</t>
  </si>
  <si>
    <t>87264</t>
  </si>
  <si>
    <t>88503</t>
  </si>
  <si>
    <t>CAIXA D´ÁGUA EM POLIETILENO, 1000 LITROS, COM ACESSÓRIOS</t>
  </si>
  <si>
    <t>TOMADOR: PREFEITURA MUNICIPAL DE BARRA DE SÃO FRANCISCO - ES</t>
  </si>
  <si>
    <t>OBRA: UNIDADE BÁSICA DE SAÚDE</t>
  </si>
  <si>
    <t>PREÇO UNITÁRIO SEM BDI</t>
  </si>
  <si>
    <t>SUB-TOTAL</t>
  </si>
  <si>
    <t>PREÇO UNITÁRIO COM BDI</t>
  </si>
  <si>
    <t>PROPOSTA SISMOB: 14700048000114004</t>
  </si>
  <si>
    <t>1.1</t>
  </si>
  <si>
    <t>1.2</t>
  </si>
  <si>
    <t>1.3</t>
  </si>
  <si>
    <t>2.1</t>
  </si>
  <si>
    <t>2.2</t>
  </si>
  <si>
    <t>2.3</t>
  </si>
  <si>
    <t>2.4</t>
  </si>
  <si>
    <t>3.1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</si>
  <si>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</si>
  <si>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</si>
  <si>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</si>
  <si>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</si>
  <si>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</si>
  <si>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</si>
  <si>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</si>
  <si>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</si>
  <si>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</si>
  <si>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</si>
  <si>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5.5</t>
  </si>
  <si>
    <t>5.6</t>
  </si>
  <si>
    <t>6.1</t>
  </si>
  <si>
    <t>7.1</t>
  </si>
  <si>
    <t>7.2</t>
  </si>
  <si>
    <t>7.3</t>
  </si>
  <si>
    <t>7.4</t>
  </si>
  <si>
    <t>7.5</t>
  </si>
  <si>
    <t>7.6</t>
  </si>
  <si>
    <t>7.7</t>
  </si>
  <si>
    <t>7.8</t>
  </si>
  <si>
    <t>PORTA DE VIDRO TEMPERADO 3,00X2,50, ESPESSURA 10MM INCLUSIVE ACESSORIOS</t>
  </si>
  <si>
    <t>8.1</t>
  </si>
  <si>
    <t>8.2</t>
  </si>
  <si>
    <t>8.3</t>
  </si>
  <si>
    <t>8.4</t>
  </si>
  <si>
    <t>9.1</t>
  </si>
  <si>
    <t>9.2</t>
  </si>
  <si>
    <t>9.3</t>
  </si>
  <si>
    <t>9.4</t>
  </si>
  <si>
    <t>9.5</t>
  </si>
  <si>
    <t>9.6</t>
  </si>
  <si>
    <t>9.7</t>
  </si>
  <si>
    <t>9.8</t>
  </si>
  <si>
    <t>10.2</t>
  </si>
  <si>
    <t>10.4</t>
  </si>
  <si>
    <t>10.5</t>
  </si>
  <si>
    <t>10.6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</si>
  <si>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</si>
  <si>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</si>
  <si>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</si>
  <si>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</si>
  <si>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</si>
  <si>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</si>
  <si>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</si>
  <si>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</si>
  <si>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</si>
  <si>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</si>
  <si>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11.1.13</t>
  </si>
  <si>
    <t>11.2.1</t>
  </si>
  <si>
    <t>11.2.2</t>
  </si>
  <si>
    <t>11.2.3</t>
  </si>
  <si>
    <t>11.2.4</t>
  </si>
  <si>
    <t>11.2.5</t>
  </si>
  <si>
    <t>11.2.6</t>
  </si>
  <si>
    <t>11.2.7</t>
  </si>
  <si>
    <t>11.2.8</t>
  </si>
  <si>
    <t>11.2.9</t>
  </si>
  <si>
    <t>11.2.10</t>
  </si>
  <si>
    <t>11.2.11</t>
  </si>
  <si>
    <t>11.2.12</t>
  </si>
  <si>
    <t>11.2.13</t>
  </si>
  <si>
    <t>11.2.14</t>
  </si>
  <si>
    <t>11.2.15</t>
  </si>
  <si>
    <t>11.2.16</t>
  </si>
  <si>
    <t>11.2.17</t>
  </si>
  <si>
    <t>11.2.18</t>
  </si>
  <si>
    <t>11.2.19</t>
  </si>
  <si>
    <t>11.2.20</t>
  </si>
  <si>
    <t>11.2.21</t>
  </si>
  <si>
    <t>11.2.22</t>
  </si>
  <si>
    <t>12.1.1</t>
  </si>
  <si>
    <t>12.2.1</t>
  </si>
  <si>
    <t>12.2.2</t>
  </si>
  <si>
    <t>12.2.3</t>
  </si>
  <si>
    <t>12.2.4</t>
  </si>
  <si>
    <t>12.2.5</t>
  </si>
  <si>
    <t>12.2.6</t>
  </si>
  <si>
    <t>12.3.1</t>
  </si>
  <si>
    <t>12.3.2</t>
  </si>
  <si>
    <t>12.3.3</t>
  </si>
  <si>
    <t>12.3.4</t>
  </si>
  <si>
    <t>12.3.5</t>
  </si>
  <si>
    <t>12.3.6</t>
  </si>
  <si>
    <t>12.3.7</t>
  </si>
  <si>
    <t>12.3.8</t>
  </si>
  <si>
    <t>12.3.9</t>
  </si>
  <si>
    <t>12.4.1</t>
  </si>
  <si>
    <t>12.4.2</t>
  </si>
  <si>
    <t>12.4.3</t>
  </si>
  <si>
    <t>12.4.4</t>
  </si>
  <si>
    <t>12.4.5</t>
  </si>
  <si>
    <t>12.4.6</t>
  </si>
  <si>
    <t>12.4.7</t>
  </si>
  <si>
    <t>12.4.8</t>
  </si>
  <si>
    <t>12.4.9</t>
  </si>
  <si>
    <t>12.4.10</t>
  </si>
  <si>
    <t>12.4.11</t>
  </si>
  <si>
    <t>12.4.12</t>
  </si>
  <si>
    <t>12.4.13</t>
  </si>
  <si>
    <t>12.4.14</t>
  </si>
  <si>
    <t>12.4.15</t>
  </si>
  <si>
    <t>12.4.16</t>
  </si>
  <si>
    <t>12.5.1</t>
  </si>
  <si>
    <t>12.5.2</t>
  </si>
  <si>
    <t>12.5.3</t>
  </si>
  <si>
    <t>12.6.1</t>
  </si>
  <si>
    <t>12.6.2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</si>
  <si>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</si>
  <si>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</si>
  <si>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</si>
  <si>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</si>
  <si>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</si>
  <si>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</si>
  <si>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</si>
  <si>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</si>
  <si>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</si>
  <si>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</si>
  <si>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</si>
  <si>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</si>
  <si>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</si>
  <si>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</si>
  <si>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</si>
  <si>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14.1</t>
  </si>
  <si>
    <t>14.2</t>
  </si>
  <si>
    <t>14.3</t>
  </si>
  <si>
    <t>15.1</t>
  </si>
  <si>
    <t>15.2</t>
  </si>
  <si>
    <t>ESPECIFICAÇÃO DE SERVIÇOS</t>
  </si>
  <si>
    <t>VALORES R$</t>
  </si>
  <si>
    <t>PERIODO MESES</t>
  </si>
  <si>
    <t>FÍSICO (%)</t>
  </si>
  <si>
    <t>FINANCEIRO (R$)</t>
  </si>
  <si>
    <t>PROCESSO LICITATÓRIO</t>
  </si>
  <si>
    <t>4</t>
  </si>
  <si>
    <t>5</t>
  </si>
  <si>
    <t>TOTAL PARCIAL (%)</t>
  </si>
  <si>
    <t>TOTAL ACUMULADO (%)</t>
  </si>
  <si>
    <t>TOTAL FINANCEIRO (R$)</t>
  </si>
  <si>
    <t>TOTAL ACUMULADO (R$)</t>
  </si>
  <si>
    <t>DETALHAMENTO DO BDI</t>
  </si>
  <si>
    <t>TOMADOR:</t>
  </si>
  <si>
    <t>OBRA:</t>
  </si>
  <si>
    <t>1. Regime de Contribuição Previdenciária</t>
  </si>
  <si>
    <t>2. Tipo de Intervenção</t>
  </si>
  <si>
    <t>Edificações</t>
  </si>
  <si>
    <t>3. Incidências sobre o custo</t>
  </si>
  <si>
    <r>
      <t>Administração Central -</t>
    </r>
    <r>
      <rPr>
        <b/>
        <sz val="10"/>
        <rFont val="Arial"/>
        <family val="2"/>
      </rPr>
      <t xml:space="preserve"> AC</t>
    </r>
  </si>
  <si>
    <t>%</t>
  </si>
  <si>
    <r>
      <t>Riscos -</t>
    </r>
    <r>
      <rPr>
        <b/>
        <sz val="10"/>
        <rFont val="Arial"/>
        <family val="2"/>
      </rPr>
      <t xml:space="preserve"> R</t>
    </r>
  </si>
  <si>
    <r>
      <t>Seguros e Garantias Contratuais -</t>
    </r>
    <r>
      <rPr>
        <b/>
        <sz val="10"/>
        <rFont val="Arial"/>
        <family val="2"/>
      </rPr>
      <t xml:space="preserve"> S+G</t>
    </r>
  </si>
  <si>
    <r>
      <t xml:space="preserve">Despesas e Encargos Financeiros - </t>
    </r>
    <r>
      <rPr>
        <b/>
        <sz val="10"/>
        <rFont val="Arial"/>
        <family val="2"/>
      </rPr>
      <t>DF</t>
    </r>
  </si>
  <si>
    <r>
      <t>Lucro -</t>
    </r>
    <r>
      <rPr>
        <b/>
        <sz val="10"/>
        <rFont val="Arial"/>
        <family val="2"/>
      </rPr>
      <t xml:space="preserve"> L</t>
    </r>
  </si>
  <si>
    <t>4 – Incidências sobre o preço de venda</t>
  </si>
  <si>
    <t>Despesas Tributárias - I</t>
  </si>
  <si>
    <t>ISS</t>
  </si>
  <si>
    <t>COFINS</t>
  </si>
  <si>
    <t>PIS</t>
  </si>
  <si>
    <t>INSS</t>
  </si>
  <si>
    <t>5 – Demonstrativo de cálculo do BDI</t>
  </si>
  <si>
    <t>BDI  =</t>
  </si>
  <si>
    <r>
      <t xml:space="preserve">       </t>
    </r>
    <r>
      <rPr>
        <u/>
        <sz val="10"/>
        <rFont val="Arial"/>
        <family val="2"/>
      </rPr>
      <t>(1+(AC+S+R+G))(1+DF)(1+L))</t>
    </r>
    <r>
      <rPr>
        <sz val="10"/>
        <rFont val="Arial"/>
        <family val="2"/>
      </rPr>
      <t xml:space="preserve">  -1   =</t>
    </r>
  </si>
  <si>
    <t>( 1- I )</t>
  </si>
  <si>
    <t>8</t>
  </si>
  <si>
    <t>9</t>
  </si>
  <si>
    <t>10</t>
  </si>
  <si>
    <t>12</t>
  </si>
  <si>
    <t>14</t>
  </si>
  <si>
    <t>15</t>
  </si>
  <si>
    <t>Não imprimir este quadro</t>
  </si>
  <si>
    <t>AE 099 V012- 3.3.10.7</t>
  </si>
  <si>
    <t>É admissível, sem justificativa e sem necessidade de análise dos percentuais dos itens que compõem o BDI, índice global de BDI para serviços e obras que utilizem os seguintes parâmetros:</t>
  </si>
  <si>
    <t>CONTRATO:</t>
  </si>
  <si>
    <t>Tipologia</t>
  </si>
  <si>
    <t xml:space="preserve">Limites de BDI </t>
  </si>
  <si>
    <t>Mín.</t>
  </si>
  <si>
    <t>Máx.</t>
  </si>
  <si>
    <t>Rodovias e Ferrovias</t>
  </si>
  <si>
    <t>Redes de Água, Esgoto ou Correlatas</t>
  </si>
  <si>
    <t>Estações e Redes de Distribuição de Energia Elétrica</t>
  </si>
  <si>
    <t>Portuárias, Marítimas e Fluviais</t>
  </si>
  <si>
    <t>Fornecimento de Materiais e Equipamentos</t>
  </si>
  <si>
    <r>
      <t xml:space="preserve">Para o ISS, deverão ser definidos pelo Tomador, através de </t>
    </r>
    <r>
      <rPr>
        <i/>
        <u/>
        <sz val="10"/>
        <rFont val="Arial"/>
        <family val="2"/>
      </rPr>
      <t>declaração informativa</t>
    </r>
    <r>
      <rPr>
        <sz val="10"/>
        <rFont val="Arial"/>
        <family val="2"/>
      </rPr>
      <t>, conforme legislação tributária municipal, a</t>
    </r>
    <r>
      <rPr>
        <i/>
        <sz val="10"/>
        <rFont val="Arial"/>
        <family val="2"/>
      </rPr>
      <t xml:space="preserve"> base de cálculo</t>
    </r>
    <r>
      <rPr>
        <sz val="10"/>
        <rFont val="Arial"/>
        <family val="2"/>
      </rPr>
      <t xml:space="preserve"> e, sobre esta, a respectiva</t>
    </r>
    <r>
      <rPr>
        <i/>
        <sz val="10"/>
        <rFont val="Arial"/>
        <family val="2"/>
      </rPr>
      <t xml:space="preserve"> alíquota do ISS</t>
    </r>
    <r>
      <rPr>
        <sz val="10"/>
        <rFont val="Arial"/>
        <family val="2"/>
      </rPr>
      <t>, que será um percentual entre 2% e 5%.</t>
    </r>
  </si>
  <si>
    <t>A tabela acima foi construída a partir de estudo estatístico desenvolvido pelo TCU e não considera a desoneração sobre a folha de pagamento prevista na Lei n° 13.161/2015.</t>
  </si>
  <si>
    <t>Portanto para comparação com esta tabela, o BDI apresentado pelo Tomador deverá ser recalculado desconsiderando o percentual de 4,5% (CPRB), aplicando-se a fórmula apresentada.</t>
  </si>
  <si>
    <t>VERIFICAÇÃO DESCONSIDERANDO O INSS (CPRB)</t>
  </si>
  <si>
    <t>A fórmula ao lado foi utilizada para cálculo do BDI das faixas acima relacionadas, devendo ser adotada como padrão. A utilização de outras fórmulas deverá ser justificada pelo Tomador.</t>
  </si>
  <si>
    <t>UBS</t>
  </si>
  <si>
    <t>REFER.</t>
  </si>
  <si>
    <t>IOPES</t>
  </si>
  <si>
    <t xml:space="preserve">020702 </t>
  </si>
  <si>
    <t>BARRACÃO PARA ALMOXARIFADO ÁREA DE 10,90M², DE CHAPA DE COMPENSADO DE 12MM E PONTALETE 8X8CM, PISO CIMENTADO E COBERTURA DE TELHAS DE FIBRICIMENTO DE 6MM, INCL. PONTO DE LUZ, CONNF. PROJETO (I UTILIZAÇÃO)</t>
  </si>
  <si>
    <t xml:space="preserve"> REATERRO MANUAL DE VALAS COM COMPACTAÇÃO MECANIZADA. AF_04/2016</t>
  </si>
  <si>
    <t>030101</t>
  </si>
  <si>
    <t>ESCAVAÇÃO MANUAL EM MATERIAL DE 1A. CATEGORIA, ATÉ 1.50 M DE PROFUNDIDADE</t>
  </si>
  <si>
    <t>SINAPI</t>
  </si>
  <si>
    <t xml:space="preserve">83534 </t>
  </si>
  <si>
    <t>LASTRO DE CONCRETO, PREPARO MECÂNICO, INCLUSOS ADITIVO IMPERMEABILIZANTE, LANÇAMENTO E ADENSAMENTO</t>
  </si>
  <si>
    <t>FORNECIMENTO, PREPARO E APLICAÇÃO DE CONCRETO FCK=15 MPA (BRITA 1 E 2) - (5% DE PERDA JÁ INCLUIDO NO CUSTO)</t>
  </si>
  <si>
    <t xml:space="preserve"> ALVENARIA DE VEDAÇÃO DE BLOCOS CERÂMICOS FURADOS NA VERTICAL DE 14X19X39CM (ESPESSURA 14CM) DE PAREDES COM ÁREA LÍQUIDA MENOR QUE 6M² SEM VÃOS E ARGAMASSA DE ASSENTAMENTO COM PREPARO EM BETONEIRA. AF_06/2014</t>
  </si>
  <si>
    <t>JANELA DE CORRER EM ALUMINIO, VENEZIANA, SEM BANDEIRAJANELA DE CORRER PARA VIDRO EM ALUMÍNIO ANODIZADO COM NATURAL, LINHA 25, COMPLETA, INCL. PUXADOR COM TRANCA, ALIZAR, CAIXILHO E CONTRAMARCO, EXCLUSIVE VIDRO</t>
  </si>
  <si>
    <t xml:space="preserve">VERGA PRÉ-MOLDADA PARA JANELAS COM ATÉ 1,5 M DE VÃO. AF_03/2016 </t>
  </si>
  <si>
    <t>BÁSCULA PARA VIDRO EM ALUMÍNIO ANODIZADO COR NATURAL, LINHA 25, COMPLETA, COM TRANCA, CAIXILHO, ALIXAR E CONTRAMARCO, EXCLUSIVE VIDRO</t>
  </si>
  <si>
    <t xml:space="preserve"> RUFO EM CHAPA DE AÇO GALVANIZADO NÚMERO 24, CORTE DE 25 CM, INCLUSO TRANSPORTE VERTICAL. AF_06/2016</t>
  </si>
  <si>
    <t xml:space="preserve">FORRO EM PLACAS DE GESSO, PARA AMBIENTES COMERCIAIS. AF_05/2017_P </t>
  </si>
  <si>
    <t>120302</t>
  </si>
  <si>
    <t>REBOCO TIPO PAULISTA DE ARGAMASSA DE CIMENTO, CAL HIDRATADA CH1 E AREIA MÉDIA OU GROSSA LAVADA NO TRAÇO 1:0:5:6, ESPESSURA 5MM</t>
  </si>
  <si>
    <r>
      <t xml:space="preserve">PEITORIL EM MARMORE BRANCO, LARGURA DE 15CM, ASSENTADO COM ARGAMASSA TRACO 1:4 (CIMENTO E AREIA MEDIA), PREPARO MANUAL DA ARGAMASSA) - </t>
    </r>
    <r>
      <rPr>
        <b/>
        <sz val="12"/>
        <color theme="1"/>
        <rFont val="Arial"/>
        <family val="2"/>
      </rPr>
      <t>"SOBRE PAREDE DA PLATIBANDA"</t>
    </r>
  </si>
  <si>
    <t>EXECUÇÃO DE PASSEIO (CALÇADA) OU PISO DE CONCRETO COM CONCRETO MOLDADO IN LOCO, FEITO EM OBRA, ACABAMENTO CONVENCIONAL, ESPESSURA 6 CM, ARMADO. AF_07/2016</t>
  </si>
  <si>
    <t xml:space="preserve">94992 </t>
  </si>
  <si>
    <t>89739</t>
  </si>
  <si>
    <t>89732</t>
  </si>
  <si>
    <t>JOELHO 45 GRAUS, PVC, SERIE NORMAL, ESGOTO PREDIAL, DN 50 MM, JUNTA ELÁSTICA, FORNECIDO E INSTALADO EM RAMAL DE DESCARGA OU RAMAL DE ESGOTO SANITÁRIO. AF_12/2014</t>
  </si>
  <si>
    <t>89855</t>
  </si>
  <si>
    <t>JOELHO 45 GRAUS, PVC, SERIE NORMAL, ESGOTO PREDIAL, DN 150 MM, JUNTA ELÁSTICA, FORNECIDO E INSTALADO EM SUBCOLETOR AÉREO DE ESGOTO SANITÁRIO. AF_12/2014</t>
  </si>
  <si>
    <t>CURVA CURTA 90 GRAUS, PVC, SERIE NORMAL, ESGOTO PREDIAL, DN 100 MM, JUNTA ELÁSTICA, FORNECIDO E INSTALADO EM PRUMADA DE ESGOTO SANITÁRIO OU VENTILAÇÃO. AF_12/2014</t>
  </si>
  <si>
    <t>JOELHO 45 GRAUS, PVC, SERIE NORMAL, ESGOTO PREDIAL, DN 75 MM, JUNTA ELASTICA, FORNECIDO E INSTALADO EM RAMAL DE DESCARGA OU RAMAL DE ESGOTO SANITÁRIO. AF_12/2014</t>
  </si>
  <si>
    <t>CURVA CURTA 90 GRAUS, PVC, SERIE NORMAL, ESGOTO PREDIAL, DN 50 MM, JUNTA ELÁSTICA, FORNECIDO E INSTALADO EM PRUMADA DE ESGOTO SANITÁRIO OU VENTILAÇÃO. AF_12/2014</t>
  </si>
  <si>
    <t>89785</t>
  </si>
  <si>
    <t>JUNÇÃO SIMPLES, PVC, SERIE NORMAL, ESGOTO PREDIAL, DN 50 X 50 MM, JUNTA ELÁSTICA, FORNECIDO E INSTALADO EM RAMAL DE DESCARGA OU RAMAL DE ESGOTO SANITÁRIO. AF_12/2014</t>
  </si>
  <si>
    <t>89834</t>
  </si>
  <si>
    <t>JUNÇÃO SIMPLES, PVC, SERIE NORMAL, ESGOTO PREDIAL, DN 100 X 100 MM, JUNTA ELÁSTICA, FORNECIDO E INSTALADO EM PRUMADA DE ESGOTO SANITÁRIO OU VENTILAÇÃO. AF_12/2014</t>
  </si>
  <si>
    <t>TE, PVC, SERIE NORMAL, ESGOTO PREDIAL, DN 50 X 50 MM, JUNTA ELÁSTICA,FORNECIDO E INSTALADO EM RAMAL DE DESCARGA OU RAMAL DE ESGOTO SANITÁRIO. AF_12/2014</t>
  </si>
  <si>
    <t>TUBO, PVC, SOLDÁVEL, DN 25MM, INSTALADO EM RAMAL OU SUB-RAMAL DE ÁGUA - FORNECIMENTO E INSTALAÇÃO. AF_12/2014</t>
  </si>
  <si>
    <t>ADAPTADOR CURTO COM BOLSA E ROSCA PARA REGISTRO, PVC, SOLDÁVEL, DN 50MM X 1.1/2, INSTALADO EM PRUMADA DE ÁGUA - FORNECIMENTO E INSTALAÇÃO.AF_12/2014</t>
  </si>
  <si>
    <t>89610</t>
  </si>
  <si>
    <t>ADAPTADOR CURTO COM BOLSA E ROSCA PARA REGISTRO, PVC, SOLDÁVEL, DN 60MM X 2, INSTALADO EM PRUMADA DE ÁGUA - FORNECIMENTO E INSTALAÇÃO. AF_12/2014</t>
  </si>
  <si>
    <t>TUBO, PVC, SOLDÁVEL, DN 50MM, INSTALADO EM PRUMADA DE ÁGUA - FORNECIMENTO E INSTALAÇÃO. AF_12/2014</t>
  </si>
  <si>
    <t>TUBO, PVC, SOLDÁVEL, DN 32MM, INSTALADO EM RAMAL OU SUB-RAMAL DE ÁGUA - FORNECIMENTO E INSTALAÇÃO. AF_12/2014</t>
  </si>
  <si>
    <t>TE, PVC, SERIE NORMAL, ESGOTO PREDIAL, DN 100 X 100 MM, JUNTA ELÁSTICA, FORNECIDO E INSTALADO EM RAMAL DE DESCARGA OU RAMAL DE ESGOTO SANITÁRIO. AF_12/2014</t>
  </si>
  <si>
    <t>94658</t>
  </si>
  <si>
    <t>ADAPTADOR CURTO COM BOLSA E ROSCA PARA REGISTRO, PVC, SOLDÁVEL, DN 32MM X 1 , INSTALADO EM RESERVAÇÃO DE ÁGUA DE EDIFICAÇÃO QUE POSSUA RESERVATÓRIO DE FIBRA/FIBROCIMENTO FORNECIMENTO E INSTALAÇÃO.AF_06/2016</t>
  </si>
  <si>
    <t>JOELHO 90 GRAUS, PVC, SOLDÁVEL, DN 25MM, INSTALADO EM RAMAL OU SUB-RAMAL DE ÁGUA - FORNECIMENTO E INSTALAÇÃO. AF_12/2014</t>
  </si>
  <si>
    <t>JOELHO 90 GRAUS, PVC, SOLDÁVEL, DN 50MM, INSTALADO EM PRUMADA DE ÁGUA - FORNECIMENTO E INSTALAÇÃO. AF_12/2014</t>
  </si>
  <si>
    <t xml:space="preserve"> JOELHO 90 GRAUS, PVC, SOLDÁVEL, DN 32MM, INSTALADO EM RAMAL OU SUB-RAMAL DE ÁGUA - FORNECIMENTO E INSTALAÇÃO. AF_12/2014</t>
  </si>
  <si>
    <t>JOELHO 90 GRAUS, PVC, SOLDÁVEL, DN 32MM, INSTALADO EM RAMAL OU SUB-RAMAL DE ÁGUA - FORNECIMENTO E INSTALAÇÃO. AF_12/2014</t>
  </si>
  <si>
    <t xml:space="preserve"> JOELHO 90 GRAUS, PVC, SOLDÁVEL, DN 25MM, INSTALADO EM RAMAL OU SUB-RAMAL DE ÁGUA - FORNECIMENTO E INSTALAÇÃO. AF_12/2014</t>
  </si>
  <si>
    <t>89625</t>
  </si>
  <si>
    <t>TE, PVC, SOLDÁVEL, DN 50MM, INSTALADO EM PRUMADA DE ÁGUA - FORNECIMENTO E INSTALAÇÃO. AF_12/2014</t>
  </si>
  <si>
    <t>TE, PVC, SOLDÁVEL, DN 25MM, INSTALADO EM RAMAL DE DISTRIBUIÇÃO DE ÁGUA- FORNECIMENTO E INSTALAÇÃO. AF_12/2014</t>
  </si>
  <si>
    <t>TE, PVC, SOLDÁVEL, DN 32MM, INSTALADO EM RAMAL DE DISTRIBUIÇÃO DE ÁGUA- FORNECIMENTO E INSTALAÇÃO. AF_12/2014</t>
  </si>
  <si>
    <t>TE, PVC, SOLDÁVEL, DN 25MM, INSTALADO EM RAMAL OU SUB-RAMAL DE ÁGUA -FORNECIMENTO E INSTALAÇÃO. AF_12/2014</t>
  </si>
  <si>
    <t>TÊ DE REDUÇÃO, PVC, SOLDÁVEL, DN 32MM X 25MM, INSTALADO EM PRUMADA DE ÁGUA -FORNECIMENTO E INSTALAÇÃO. AF_12/2014</t>
  </si>
  <si>
    <t>TÊ DE REDUÇÃO, PVC, SOLDÁVEL, DN 50MM X 25MM, INSTALADO EM PRUMADA DE ÁGUA - FORNECIMENTO E INSTALAÇÃO. AF_12/2014</t>
  </si>
  <si>
    <t>TÊ DE REDUÇÃO, PVC, SOLDÁVEL, DN 32MM X 25MM, INSTALADO EM RAMAL DE DISTRIBUIÇÃO DE ÁGUA - FORNECIMENTO E INSTALAÇÃO. AF_12/2014</t>
  </si>
  <si>
    <t xml:space="preserve">94497 </t>
  </si>
  <si>
    <t>REGISTRO DE GAVETA BRUTO, LATÃO, ROSCÁVEL, 1 1/2, INSTALADO EM RESERVAÇÃO DE ÁGUA DE EDIFICAÇÃO QUE POSSUA RESERVATÓRIO DE FIBRA/FIBROCIMEN
TO FORNECIMENTO E INSTALAÇÃO. AF_06/2016</t>
  </si>
  <si>
    <t>94495</t>
  </si>
  <si>
    <t>REGISTRO DE GAVETA BRUTO, LATÃO, ROSCÁVEL, 1, INSTALADO EM RESERVAÇÃO DE ÁGUA DE EDIFICAÇÃO QUE POSSUA RESERVATÓRIO DE FIBRA/FIBROCIMENTO FORNECIMENTO E INSTALAÇÃO. AF_06/2016</t>
  </si>
  <si>
    <t>94498</t>
  </si>
  <si>
    <t>REGISTRO DE GAVETA BRUTO, LATÃO, ROSCÁVEL, 2, INSTALADO EM RESERVAÇÃO DE ÁGUA DE EDIFICAÇÃO QUE POSSUA RESERVATÓRIO DE FIBRA/FIBROCIMENTO FORNECIMENTO E INSTALAÇÃO. AF_06/2016</t>
  </si>
  <si>
    <t>89984</t>
  </si>
  <si>
    <t xml:space="preserve"> REGISTRO DE PRESSÃO BRUTO, LATÃO, ROSCÁVEL, 1/2", COM ACABAMENTO E CANOPLA CROMADOS. FORNECIDO E INSTALADO EM RAMAL DE ÁGUA. AF_12/2014</t>
  </si>
  <si>
    <t>ENTRADA DE ENERGIA ELÉTRICA AÉREA MONOFÁSICA 50A COM POSTE DE CONCRETO, INCLUSIVE CABEAMENTO, CAIXA DE PROTEÇÃO PARA MEDIDOR E ATERRAMENTO.</t>
  </si>
  <si>
    <t>190101</t>
  </si>
  <si>
    <t>EMASSAMENTO DE PAREDES E FORROS, COM DUAS DEMÂOS DE MASSA À BASE DE PVS, MARCAS DE REFERÊNCIA SI=UVINIL, CORAL OU METALATEX</t>
  </si>
  <si>
    <t>88486</t>
  </si>
  <si>
    <t>APLICAÇÃO MANUAL DE PINTURA COM TINTA LÁTEX PVA EM TETO, DUAS DEMÃOS AF_06/2014</t>
  </si>
  <si>
    <t>200576</t>
  </si>
  <si>
    <t>PLACA PARA INAUGURAÇÃO DE OBRA EM ALUMINIO POLIDO E=4MM, DIMENSÕES 40 X 50CM, GRAVAÇÃO EM BAIXO RELEVO,INCLUSIVE PINTURA E FIXAÇÃO</t>
  </si>
  <si>
    <t>170111</t>
  </si>
  <si>
    <t>PAPELEIRA DE LOUCA BRANCA, 15x15CM, MARCAS DE REFERÊNCIA DECA, CELITE OU IDEAL STANDARD</t>
  </si>
  <si>
    <t>160808</t>
  </si>
  <si>
    <t>CABO PAR TRANÇADO CAT 5E</t>
  </si>
  <si>
    <t>11.1.11</t>
  </si>
  <si>
    <t>11.1.12</t>
  </si>
  <si>
    <t>11.1.14</t>
  </si>
  <si>
    <t>IOPES -2017</t>
  </si>
  <si>
    <t>7.9</t>
  </si>
  <si>
    <t>8.5</t>
  </si>
  <si>
    <t>TELHAMENTO COM TELHA ONDULADA DE FIBROCIMENTO E = 6 MM, COM RECOBRIMENTO LATERAL DE 1/4 DE ONDA PARA TELHADO COM INCLINAÇÃO MAIOR QUE 10°, COM ATÉ 2 ÁGUAS, INCLUSO IÇAMENTO. AF_06/2016</t>
  </si>
  <si>
    <t>CALHA EM CHAPA GALVANIZADA COM LARGURA DE 40CM</t>
  </si>
  <si>
    <t>Com Desoneração</t>
  </si>
  <si>
    <t>BDI:28,57%</t>
  </si>
  <si>
    <t>FÔRMA DE TABUA DE MADEIRA DE 2.5 x 30.0 CM PARA FUNDAÇÕES, LEVANDO-SE EM CONTA A UTILIZAÇÃO 5 VEZES (INCLUINDO O MATERIAL, CORTE, MONTAGEM, ESCORAMENTO E DESFORMA)</t>
  </si>
  <si>
    <t>FORNECIMENTO, PREPARO E APLICAÇÃO DE CONCRETO FCK=20 MPA (BRITA 1 E 2) - (5% DE PERDA JÁ INCLUIDO NO CUSTO)</t>
  </si>
  <si>
    <t>98689</t>
  </si>
  <si>
    <t>98679</t>
  </si>
  <si>
    <t>83446</t>
  </si>
  <si>
    <t xml:space="preserve">CAIXA DE PASSAGEM 30X30X40 COM TAMPA E DRENO BRITA </t>
  </si>
  <si>
    <t xml:space="preserve">74166/001 </t>
  </si>
  <si>
    <t>93672</t>
  </si>
  <si>
    <t>DISJUNTOR TRIPOLAR TIPO DIN, CORRENTE NOMINAL DE 40A - FORNECIMENTO E INSTALAÇÃO. AF_04/2016</t>
  </si>
  <si>
    <t>98262</t>
  </si>
  <si>
    <t xml:space="preserve">97586 </t>
  </si>
  <si>
    <t>LUMINÁRIA TIPO CALHA, DE SOBREPOR, COM 2 LÂMPADAS TUBULARES DE 36 W - FORNECIMENTO E INSTALAÇÃO. AF_11/2017</t>
  </si>
  <si>
    <t xml:space="preserve">97585 </t>
  </si>
  <si>
    <t>LUMINÁRIA TIPO CALHA, DE SOBREPOR, COM 2 LÂMPADAS TUBULARES DE 18 W - FORNECIMENTO E INSTALAÇÃO. AF_11/2017</t>
  </si>
  <si>
    <t xml:space="preserve"> CORRIMAO EM TUBO ACO GALVANIZADO 3/4" COM BRACADEIRA</t>
  </si>
  <si>
    <t xml:space="preserve">98102 </t>
  </si>
  <si>
    <t>CAIXA DE GORDURA SIMPLES, CIRCULAR, EM CONCRETO PRÉ-MOLDADO, DIÂMETRO INTERNO = 0,4 M, ALTURA INTERNA = 0,4 M. AF_05/2018</t>
  </si>
  <si>
    <t xml:space="preserve">CAIXA ENTERRADA HIDRÁULICA RETANGULAR EM ALVENARIA COM TIJOLOS CERÂMICOS MACIÇOS, DIMENSÕES INTERNAS: 0,4X0,4X0,4 M PARA REDE DE ESGOTO. AF_05/2018 </t>
  </si>
  <si>
    <t xml:space="preserve">97901 </t>
  </si>
  <si>
    <t>QUINHENTOS E NOVENTA E DOIS MIL NOVECENTOS E DEZOITO REAIS E SESSENTA E NOVE CENTAVOS</t>
  </si>
  <si>
    <t>CRONOGRAMA FISICO/FINANCEIRO</t>
  </si>
  <si>
    <t>SINAPI_ref_Insumos_Composicoes_ES_082018_NaoDesonerado</t>
  </si>
  <si>
    <t>DATA BASE:AGOSTO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</si>
</sst>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&quot;R$ &quot;#,##0.00"/>
    <numFmt numFmtId="167" formatCode="&quot;R$&quot;\ #,##0.00"/>
    <numFmt numFmtId="168" formatCode="_-[$R$-416]\ * #,##0.00_-;\-[$R$-416]\ * #,##0.00_-;_-[$R$-416]\ * &quot;-&quot;??_-;_-@_-"/>
    <numFmt numFmtId="169" formatCode="\R\$\ #,##0.00_);[Red]\(\R\$\ #,##0.00\)"/>
    <numFmt numFmtId="170" formatCode="0.0%"/>
  </numFmts>
  <fonts count="51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26"/>
      <color theme="1"/>
      <name val="Arial"/>
      <family val="2"/>
    </font>
    <font>
      <b/>
      <sz val="24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i/>
      <sz val="12"/>
      <color theme="1"/>
      <name val="Arial"/>
      <family val="2"/>
    </font>
    <font>
      <u val="singleAccounting"/>
      <sz val="12"/>
      <color theme="1"/>
      <name val="Arial"/>
      <family val="2"/>
    </font>
    <font>
      <b/>
      <sz val="36"/>
      <color theme="1"/>
      <name val="Arial"/>
      <family val="2"/>
    </font>
    <font>
      <b/>
      <sz val="16"/>
      <color theme="1"/>
      <name val="Arial"/>
      <family val="2"/>
    </font>
    <font>
      <sz val="10"/>
      <name val="Arial"/>
      <family val="2"/>
    </font>
    <font>
      <sz val="18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5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3"/>
      <name val="Arial"/>
      <family val="2"/>
    </font>
    <font>
      <b/>
      <sz val="3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b/>
      <i/>
      <sz val="12"/>
      <name val="Arial"/>
      <family val="2"/>
    </font>
    <font>
      <sz val="10"/>
      <color indexed="8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i/>
      <sz val="9"/>
      <color indexed="81"/>
      <name val="Tahoma"/>
      <family val="2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b/>
      <sz val="12"/>
      <name val="Arial"/>
      <family val="2"/>
    </font>
    <font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i/>
      <u/>
      <sz val="10"/>
      <name val="Arial"/>
      <family val="2"/>
    </font>
    <font>
      <b/>
      <i/>
      <sz val="12"/>
      <color indexed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</cellStyleXfs>
  <cellXfs count="393">
    <xf numFmtId="0" fontId="0" fillId="0" borderId="0" xfId="0"/>
    <xf numFmtId="165" fontId="8" fillId="2" borderId="8" xfId="0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vertical="top"/>
    </xf>
    <xf numFmtId="0" fontId="7" fillId="2" borderId="1" xfId="0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top"/>
    </xf>
    <xf numFmtId="49" fontId="7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center" vertical="top" wrapText="1"/>
    </xf>
    <xf numFmtId="165" fontId="7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/>
    </xf>
    <xf numFmtId="0" fontId="7" fillId="2" borderId="8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3" borderId="1" xfId="0" applyFont="1" applyFill="1" applyBorder="1" applyAlignment="1">
      <alignment vertical="top" wrapText="1"/>
    </xf>
    <xf numFmtId="165" fontId="7" fillId="2" borderId="8" xfId="0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/>
    <xf numFmtId="0" fontId="7" fillId="2" borderId="0" xfId="0" applyFont="1" applyFill="1" applyBorder="1" applyAlignment="1">
      <alignment vertical="top" wrapText="1"/>
    </xf>
    <xf numFmtId="165" fontId="9" fillId="2" borderId="8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167" fontId="9" fillId="2" borderId="1" xfId="0" applyNumberFormat="1" applyFont="1" applyFill="1" applyBorder="1" applyAlignment="1">
      <alignment horizontal="center" vertical="center" wrapText="1"/>
    </xf>
    <xf numFmtId="49" fontId="8" fillId="5" borderId="8" xfId="0" applyNumberFormat="1" applyFont="1" applyFill="1" applyBorder="1" applyAlignment="1">
      <alignment horizontal="center" vertical="top"/>
    </xf>
    <xf numFmtId="0" fontId="7" fillId="5" borderId="1" xfId="0" applyFont="1" applyFill="1" applyBorder="1" applyAlignment="1">
      <alignment horizontal="center" vertical="top"/>
    </xf>
    <xf numFmtId="165" fontId="8" fillId="6" borderId="8" xfId="0" applyNumberFormat="1" applyFont="1" applyFill="1" applyBorder="1" applyAlignment="1">
      <alignment horizontal="center" vertical="top" wrapText="1"/>
    </xf>
    <xf numFmtId="49" fontId="8" fillId="6" borderId="1" xfId="0" applyNumberFormat="1" applyFont="1" applyFill="1" applyBorder="1" applyAlignment="1">
      <alignment horizontal="center" vertical="top" wrapText="1"/>
    </xf>
    <xf numFmtId="0" fontId="8" fillId="6" borderId="1" xfId="0" applyFont="1" applyFill="1" applyBorder="1" applyAlignment="1">
      <alignment vertical="top" wrapText="1"/>
    </xf>
    <xf numFmtId="0" fontId="7" fillId="6" borderId="1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6" fillId="4" borderId="0" xfId="0" applyFont="1" applyFill="1" applyBorder="1"/>
    <xf numFmtId="165" fontId="5" fillId="2" borderId="0" xfId="0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center" vertical="top"/>
    </xf>
    <xf numFmtId="166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vertical="top" wrapText="1"/>
    </xf>
    <xf numFmtId="0" fontId="0" fillId="0" borderId="0" xfId="0" applyAlignment="1">
      <alignment wrapText="1"/>
    </xf>
    <xf numFmtId="4" fontId="9" fillId="2" borderId="18" xfId="0" applyNumberFormat="1" applyFont="1" applyFill="1" applyBorder="1" applyAlignment="1">
      <alignment horizontal="center" vertical="center"/>
    </xf>
    <xf numFmtId="4" fontId="7" fillId="2" borderId="18" xfId="0" applyNumberFormat="1" applyFont="1" applyFill="1" applyBorder="1" applyAlignment="1">
      <alignment horizontal="center" vertical="top"/>
    </xf>
    <xf numFmtId="4" fontId="7" fillId="2" borderId="18" xfId="0" applyNumberFormat="1" applyFont="1" applyFill="1" applyBorder="1" applyAlignment="1">
      <alignment horizontal="center" vertical="center"/>
    </xf>
    <xf numFmtId="4" fontId="7" fillId="2" borderId="18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7" fillId="5" borderId="18" xfId="0" applyNumberFormat="1" applyFont="1" applyFill="1" applyBorder="1" applyAlignment="1">
      <alignment horizontal="center" vertical="top"/>
    </xf>
    <xf numFmtId="4" fontId="7" fillId="2" borderId="18" xfId="0" applyNumberFormat="1" applyFont="1" applyFill="1" applyBorder="1" applyAlignment="1">
      <alignment horizontal="center" vertical="top" wrapText="1"/>
    </xf>
    <xf numFmtId="4" fontId="7" fillId="0" borderId="18" xfId="0" applyNumberFormat="1" applyFont="1" applyBorder="1" applyAlignment="1">
      <alignment horizontal="center" vertical="top"/>
    </xf>
    <xf numFmtId="4" fontId="7" fillId="6" borderId="18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/>
    </xf>
    <xf numFmtId="4" fontId="9" fillId="2" borderId="1" xfId="0" applyNumberFormat="1" applyFont="1" applyFill="1" applyBorder="1" applyAlignment="1">
      <alignment horizontal="center" vertical="center"/>
    </xf>
    <xf numFmtId="4" fontId="7" fillId="5" borderId="1" xfId="0" applyNumberFormat="1" applyFont="1" applyFill="1" applyBorder="1" applyAlignment="1">
      <alignment horizontal="center" vertical="top"/>
    </xf>
    <xf numFmtId="4" fontId="7" fillId="2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center"/>
    </xf>
    <xf numFmtId="4" fontId="7" fillId="2" borderId="1" xfId="0" applyNumberFormat="1" applyFont="1" applyFill="1" applyBorder="1" applyAlignment="1">
      <alignment horizontal="center" vertical="top"/>
    </xf>
    <xf numFmtId="4" fontId="7" fillId="0" borderId="1" xfId="0" applyNumberFormat="1" applyFont="1" applyBorder="1" applyAlignment="1">
      <alignment horizontal="center" vertical="top" wrapText="1"/>
    </xf>
    <xf numFmtId="4" fontId="7" fillId="6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vertical="top"/>
    </xf>
    <xf numFmtId="4" fontId="6" fillId="2" borderId="18" xfId="0" applyNumberFormat="1" applyFont="1" applyFill="1" applyBorder="1" applyAlignment="1">
      <alignment horizontal="center" vertical="top"/>
    </xf>
    <xf numFmtId="4" fontId="5" fillId="0" borderId="1" xfId="0" applyNumberFormat="1" applyFont="1" applyBorder="1" applyAlignment="1">
      <alignment vertical="top"/>
    </xf>
    <xf numFmtId="4" fontId="5" fillId="2" borderId="1" xfId="0" applyNumberFormat="1" applyFont="1" applyFill="1" applyBorder="1" applyAlignment="1">
      <alignment horizontal="center" vertical="top"/>
    </xf>
    <xf numFmtId="4" fontId="7" fillId="2" borderId="1" xfId="0" applyNumberFormat="1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vertical="top" wrapText="1"/>
    </xf>
    <xf numFmtId="0" fontId="7" fillId="2" borderId="14" xfId="0" applyFont="1" applyFill="1" applyBorder="1" applyAlignment="1">
      <alignment horizontal="center" vertical="top" wrapText="1"/>
    </xf>
    <xf numFmtId="4" fontId="7" fillId="2" borderId="14" xfId="0" applyNumberFormat="1" applyFont="1" applyFill="1" applyBorder="1" applyAlignment="1">
      <alignment horizontal="center" vertical="top" wrapText="1"/>
    </xf>
    <xf numFmtId="4" fontId="7" fillId="2" borderId="9" xfId="0" applyNumberFormat="1" applyFont="1" applyFill="1" applyBorder="1" applyAlignment="1">
      <alignment horizontal="center" vertical="top" wrapText="1"/>
    </xf>
    <xf numFmtId="165" fontId="7" fillId="6" borderId="1" xfId="0" applyNumberFormat="1" applyFont="1" applyFill="1" applyBorder="1" applyAlignment="1">
      <alignment horizontal="center" vertical="center" wrapText="1"/>
    </xf>
    <xf numFmtId="166" fontId="11" fillId="2" borderId="18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67" fontId="11" fillId="2" borderId="18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center" vertical="center"/>
    </xf>
    <xf numFmtId="167" fontId="7" fillId="2" borderId="1" xfId="0" applyNumberFormat="1" applyFont="1" applyFill="1" applyBorder="1" applyAlignment="1">
      <alignment horizontal="center" vertical="center"/>
    </xf>
    <xf numFmtId="166" fontId="7" fillId="6" borderId="1" xfId="0" applyNumberFormat="1" applyFont="1" applyFill="1" applyBorder="1" applyAlignment="1">
      <alignment horizontal="center" vertical="center"/>
    </xf>
    <xf numFmtId="167" fontId="7" fillId="6" borderId="1" xfId="0" applyNumberFormat="1" applyFont="1" applyFill="1" applyBorder="1" applyAlignment="1">
      <alignment horizontal="center" vertical="center"/>
    </xf>
    <xf numFmtId="167" fontId="11" fillId="6" borderId="18" xfId="0" applyNumberFormat="1" applyFont="1" applyFill="1" applyBorder="1" applyAlignment="1">
      <alignment horizontal="center" vertical="center"/>
    </xf>
    <xf numFmtId="165" fontId="7" fillId="6" borderId="1" xfId="0" applyNumberFormat="1" applyFont="1" applyFill="1" applyBorder="1" applyAlignment="1">
      <alignment horizontal="center" vertical="center"/>
    </xf>
    <xf numFmtId="165" fontId="14" fillId="6" borderId="1" xfId="0" applyNumberFormat="1" applyFont="1" applyFill="1" applyBorder="1" applyAlignment="1">
      <alignment horizontal="center" vertical="center"/>
    </xf>
    <xf numFmtId="166" fontId="6" fillId="0" borderId="0" xfId="0" applyNumberFormat="1" applyFont="1" applyBorder="1" applyAlignment="1">
      <alignment horizontal="center" vertical="center"/>
    </xf>
    <xf numFmtId="167" fontId="6" fillId="0" borderId="0" xfId="0" applyNumberFormat="1" applyFont="1" applyBorder="1" applyAlignment="1">
      <alignment horizontal="center" vertical="center"/>
    </xf>
    <xf numFmtId="167" fontId="11" fillId="0" borderId="0" xfId="0" applyNumberFormat="1" applyFont="1" applyBorder="1" applyAlignment="1">
      <alignment horizontal="center" vertical="center"/>
    </xf>
    <xf numFmtId="0" fontId="9" fillId="0" borderId="0" xfId="0" applyFont="1" applyBorder="1"/>
    <xf numFmtId="0" fontId="5" fillId="2" borderId="19" xfId="0" applyFont="1" applyFill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 vertical="center"/>
    </xf>
    <xf numFmtId="165" fontId="7" fillId="2" borderId="8" xfId="0" applyNumberFormat="1" applyFont="1" applyFill="1" applyBorder="1" applyAlignment="1">
      <alignment horizontal="center" vertical="top" wrapText="1"/>
    </xf>
    <xf numFmtId="49" fontId="9" fillId="2" borderId="0" xfId="0" applyNumberFormat="1" applyFont="1" applyFill="1" applyBorder="1" applyAlignment="1">
      <alignment horizontal="center" vertical="top"/>
    </xf>
    <xf numFmtId="0" fontId="11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166" fontId="9" fillId="0" borderId="0" xfId="0" applyNumberFormat="1" applyFont="1" applyBorder="1" applyAlignment="1">
      <alignment horizontal="center" vertical="center"/>
    </xf>
    <xf numFmtId="167" fontId="9" fillId="0" borderId="0" xfId="0" applyNumberFormat="1" applyFont="1" applyBorder="1" applyAlignment="1">
      <alignment horizontal="center" vertical="center"/>
    </xf>
    <xf numFmtId="0" fontId="9" fillId="2" borderId="0" xfId="0" applyFont="1" applyFill="1" applyBorder="1" applyAlignment="1">
      <alignment vertical="top"/>
    </xf>
    <xf numFmtId="165" fontId="9" fillId="2" borderId="0" xfId="0" applyNumberFormat="1" applyFont="1" applyFill="1" applyBorder="1" applyAlignment="1">
      <alignment horizontal="center" vertical="center"/>
    </xf>
    <xf numFmtId="166" fontId="9" fillId="2" borderId="0" xfId="0" applyNumberFormat="1" applyFont="1" applyFill="1" applyBorder="1" applyAlignment="1">
      <alignment horizontal="center" vertical="center"/>
    </xf>
    <xf numFmtId="167" fontId="9" fillId="2" borderId="0" xfId="0" applyNumberFormat="1" applyFont="1" applyFill="1" applyBorder="1" applyAlignment="1">
      <alignment horizontal="center" vertical="center"/>
    </xf>
    <xf numFmtId="165" fontId="11" fillId="2" borderId="3" xfId="0" applyNumberFormat="1" applyFont="1" applyFill="1" applyBorder="1" applyAlignment="1">
      <alignment horizontal="center" vertical="top"/>
    </xf>
    <xf numFmtId="167" fontId="11" fillId="0" borderId="16" xfId="0" applyNumberFormat="1" applyFont="1" applyBorder="1" applyAlignment="1">
      <alignment horizontal="center" vertical="center"/>
    </xf>
    <xf numFmtId="167" fontId="11" fillId="2" borderId="16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/>
    </xf>
    <xf numFmtId="0" fontId="6" fillId="0" borderId="5" xfId="0" applyFont="1" applyBorder="1" applyAlignment="1">
      <alignment horizontal="center" vertical="top"/>
    </xf>
    <xf numFmtId="0" fontId="6" fillId="0" borderId="5" xfId="0" applyFont="1" applyBorder="1"/>
    <xf numFmtId="0" fontId="6" fillId="0" borderId="5" xfId="0" applyFont="1" applyBorder="1" applyAlignment="1">
      <alignment horizontal="center" vertical="center"/>
    </xf>
    <xf numFmtId="166" fontId="6" fillId="0" borderId="5" xfId="0" applyNumberFormat="1" applyFont="1" applyBorder="1" applyAlignment="1">
      <alignment horizontal="center" vertical="center"/>
    </xf>
    <xf numFmtId="167" fontId="6" fillId="0" borderId="5" xfId="0" applyNumberFormat="1" applyFont="1" applyBorder="1" applyAlignment="1">
      <alignment horizontal="center" vertical="center"/>
    </xf>
    <xf numFmtId="167" fontId="11" fillId="0" borderId="17" xfId="0" applyNumberFormat="1" applyFont="1" applyBorder="1" applyAlignment="1">
      <alignment horizontal="center" vertical="center"/>
    </xf>
    <xf numFmtId="4" fontId="18" fillId="2" borderId="0" xfId="0" applyNumberFormat="1" applyFont="1" applyFill="1" applyBorder="1" applyAlignment="1">
      <alignment vertical="center"/>
    </xf>
    <xf numFmtId="4" fontId="19" fillId="2" borderId="0" xfId="0" applyNumberFormat="1" applyFont="1" applyFill="1" applyBorder="1" applyAlignment="1">
      <alignment horizontal="center" vertical="center"/>
    </xf>
    <xf numFmtId="4" fontId="21" fillId="2" borderId="0" xfId="0" applyNumberFormat="1" applyFont="1" applyFill="1" applyBorder="1" applyAlignment="1">
      <alignment horizontal="left" vertical="center"/>
    </xf>
    <xf numFmtId="4" fontId="24" fillId="2" borderId="0" xfId="0" applyNumberFormat="1" applyFont="1" applyFill="1" applyBorder="1" applyAlignment="1">
      <alignment vertical="center"/>
    </xf>
    <xf numFmtId="4" fontId="22" fillId="2" borderId="0" xfId="0" applyNumberFormat="1" applyFont="1" applyFill="1" applyBorder="1" applyAlignment="1">
      <alignment horizontal="right" vertical="center"/>
    </xf>
    <xf numFmtId="0" fontId="22" fillId="2" borderId="27" xfId="0" applyFont="1" applyFill="1" applyBorder="1" applyAlignment="1">
      <alignment horizontal="left" vertical="center" wrapText="1"/>
    </xf>
    <xf numFmtId="0" fontId="22" fillId="2" borderId="27" xfId="0" applyFont="1" applyFill="1" applyBorder="1" applyAlignment="1">
      <alignment horizontal="center" vertical="center"/>
    </xf>
    <xf numFmtId="168" fontId="20" fillId="2" borderId="1" xfId="0" applyNumberFormat="1" applyFont="1" applyFill="1" applyBorder="1" applyAlignment="1">
      <alignment horizontal="right" vertical="center"/>
    </xf>
    <xf numFmtId="10" fontId="1" fillId="2" borderId="1" xfId="0" applyNumberFormat="1" applyFont="1" applyFill="1" applyBorder="1" applyAlignment="1">
      <alignment horizontal="right" vertical="center" wrapText="1"/>
    </xf>
    <xf numFmtId="4" fontId="20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4" fontId="1" fillId="2" borderId="27" xfId="0" applyNumberFormat="1" applyFont="1" applyFill="1" applyBorder="1" applyAlignment="1">
      <alignment horizontal="right" vertical="center"/>
    </xf>
    <xf numFmtId="164" fontId="20" fillId="2" borderId="1" xfId="1" applyFont="1" applyFill="1" applyBorder="1" applyAlignment="1">
      <alignment horizontal="right" vertical="center"/>
    </xf>
    <xf numFmtId="4" fontId="20" fillId="2" borderId="27" xfId="0" applyNumberFormat="1" applyFont="1" applyFill="1" applyBorder="1" applyAlignment="1">
      <alignment horizontal="right" vertical="center"/>
    </xf>
    <xf numFmtId="4" fontId="1" fillId="2" borderId="38" xfId="0" applyNumberFormat="1" applyFont="1" applyFill="1" applyBorder="1" applyAlignment="1">
      <alignment horizontal="right" vertical="center"/>
    </xf>
    <xf numFmtId="49" fontId="1" fillId="7" borderId="27" xfId="0" applyNumberFormat="1" applyFont="1" applyFill="1" applyBorder="1" applyAlignment="1">
      <alignment horizontal="left" vertical="center"/>
    </xf>
    <xf numFmtId="49" fontId="1" fillId="7" borderId="37" xfId="0" applyNumberFormat="1" applyFont="1" applyFill="1" applyBorder="1" applyAlignment="1">
      <alignment horizontal="left" vertical="center"/>
    </xf>
    <xf numFmtId="0" fontId="22" fillId="2" borderId="38" xfId="0" applyFont="1" applyFill="1" applyBorder="1" applyAlignment="1">
      <alignment horizontal="left" vertical="center" wrapText="1"/>
    </xf>
    <xf numFmtId="4" fontId="20" fillId="2" borderId="38" xfId="0" applyNumberFormat="1" applyFont="1" applyFill="1" applyBorder="1" applyAlignment="1">
      <alignment horizontal="center" vertical="center"/>
    </xf>
    <xf numFmtId="4" fontId="20" fillId="2" borderId="15" xfId="0" applyNumberFormat="1" applyFont="1" applyFill="1" applyBorder="1" applyAlignment="1">
      <alignment horizontal="center" vertical="center"/>
    </xf>
    <xf numFmtId="4" fontId="20" fillId="2" borderId="39" xfId="0" applyNumberFormat="1" applyFont="1" applyFill="1" applyBorder="1" applyAlignment="1">
      <alignment horizontal="center" vertical="center"/>
    </xf>
    <xf numFmtId="0" fontId="22" fillId="2" borderId="38" xfId="0" applyFont="1" applyFill="1" applyBorder="1" applyAlignment="1">
      <alignment horizontal="center" vertical="center"/>
    </xf>
    <xf numFmtId="4" fontId="20" fillId="2" borderId="38" xfId="0" applyNumberFormat="1" applyFont="1" applyFill="1" applyBorder="1" applyAlignment="1">
      <alignment horizontal="right" vertical="center"/>
    </xf>
    <xf numFmtId="0" fontId="20" fillId="2" borderId="38" xfId="0" applyFont="1" applyFill="1" applyBorder="1" applyAlignment="1">
      <alignment horizontal="center"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39" xfId="0" applyFont="1" applyFill="1" applyBorder="1" applyAlignment="1">
      <alignment horizontal="center" vertical="center"/>
    </xf>
    <xf numFmtId="10" fontId="1" fillId="2" borderId="38" xfId="0" applyNumberFormat="1" applyFont="1" applyFill="1" applyBorder="1" applyAlignment="1">
      <alignment horizontal="right" vertical="center"/>
    </xf>
    <xf numFmtId="10" fontId="1" fillId="2" borderId="1" xfId="0" applyNumberFormat="1" applyFont="1" applyFill="1" applyBorder="1" applyAlignment="1">
      <alignment horizontal="right" vertical="center"/>
    </xf>
    <xf numFmtId="0" fontId="1" fillId="2" borderId="44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/>
    </xf>
    <xf numFmtId="0" fontId="1" fillId="2" borderId="46" xfId="0" applyFont="1" applyFill="1" applyBorder="1" applyAlignment="1">
      <alignment horizontal="center" vertical="center"/>
    </xf>
    <xf numFmtId="4" fontId="20" fillId="2" borderId="44" xfId="0" applyNumberFormat="1" applyFont="1" applyFill="1" applyBorder="1" applyAlignment="1">
      <alignment horizontal="right" vertical="center"/>
    </xf>
    <xf numFmtId="4" fontId="20" fillId="2" borderId="14" xfId="0" applyNumberFormat="1" applyFont="1" applyFill="1" applyBorder="1" applyAlignment="1">
      <alignment horizontal="right" vertical="center"/>
    </xf>
    <xf numFmtId="0" fontId="21" fillId="2" borderId="0" xfId="0" applyFont="1" applyFill="1" applyBorder="1" applyAlignment="1">
      <alignment horizontal="center" vertical="top" wrapText="1"/>
    </xf>
    <xf numFmtId="0" fontId="21" fillId="2" borderId="0" xfId="0" applyFont="1" applyFill="1" applyBorder="1" applyAlignment="1">
      <alignment horizontal="centerContinuous" vertical="center" wrapText="1"/>
    </xf>
    <xf numFmtId="4" fontId="23" fillId="2" borderId="0" xfId="0" applyNumberFormat="1" applyFont="1" applyFill="1" applyBorder="1" applyAlignment="1">
      <alignment horizontal="centerContinuous" vertical="center"/>
    </xf>
    <xf numFmtId="4" fontId="23" fillId="2" borderId="0" xfId="0" applyNumberFormat="1" applyFont="1" applyFill="1" applyBorder="1" applyAlignment="1">
      <alignment vertical="center"/>
    </xf>
    <xf numFmtId="4" fontId="21" fillId="2" borderId="0" xfId="0" applyNumberFormat="1" applyFont="1" applyFill="1" applyBorder="1" applyAlignment="1">
      <alignment horizontal="center" vertical="center"/>
    </xf>
    <xf numFmtId="169" fontId="20" fillId="2" borderId="0" xfId="0" quotePrefix="1" applyNumberFormat="1" applyFont="1" applyFill="1" applyBorder="1" applyAlignment="1">
      <alignment vertical="center"/>
    </xf>
    <xf numFmtId="0" fontId="28" fillId="0" borderId="0" xfId="0" applyNumberFormat="1" applyFont="1" applyBorder="1" applyAlignment="1">
      <alignment horizontal="center"/>
    </xf>
    <xf numFmtId="10" fontId="31" fillId="0" borderId="0" xfId="0" applyNumberFormat="1" applyFont="1" applyFill="1" applyBorder="1" applyAlignment="1">
      <alignment horizontal="left" vertical="center"/>
    </xf>
    <xf numFmtId="0" fontId="1" fillId="0" borderId="37" xfId="3" applyFont="1" applyBorder="1" applyAlignment="1" applyProtection="1">
      <alignment horizontal="justify" vertical="top" wrapText="1"/>
    </xf>
    <xf numFmtId="2" fontId="1" fillId="8" borderId="37" xfId="3" applyNumberFormat="1" applyFont="1" applyFill="1" applyBorder="1" applyAlignment="1" applyProtection="1">
      <alignment horizontal="center" vertical="top" wrapText="1"/>
      <protection locked="0"/>
    </xf>
    <xf numFmtId="0" fontId="1" fillId="0" borderId="37" xfId="3" applyFont="1" applyFill="1" applyBorder="1" applyAlignment="1" applyProtection="1">
      <alignment horizontal="center" vertical="top" wrapText="1"/>
    </xf>
    <xf numFmtId="0" fontId="1" fillId="0" borderId="0" xfId="3" applyFont="1" applyBorder="1" applyProtection="1"/>
    <xf numFmtId="0" fontId="35" fillId="0" borderId="37" xfId="3" applyFont="1" applyBorder="1" applyAlignment="1" applyProtection="1">
      <alignment horizontal="justify" vertical="top" wrapText="1"/>
    </xf>
    <xf numFmtId="2" fontId="1" fillId="0" borderId="37" xfId="3" applyNumberFormat="1" applyFont="1" applyFill="1" applyBorder="1" applyAlignment="1" applyProtection="1">
      <alignment horizontal="center" vertical="top" wrapText="1"/>
    </xf>
    <xf numFmtId="0" fontId="1" fillId="0" borderId="0" xfId="3" applyFont="1" applyBorder="1" applyAlignment="1" applyProtection="1">
      <alignment horizontal="center"/>
    </xf>
    <xf numFmtId="0" fontId="1" fillId="0" borderId="0" xfId="3" applyFont="1" applyFill="1" applyBorder="1" applyAlignment="1" applyProtection="1">
      <alignment horizontal="center"/>
    </xf>
    <xf numFmtId="0" fontId="34" fillId="0" borderId="0" xfId="3" applyFont="1" applyBorder="1" applyAlignment="1" applyProtection="1">
      <alignment horizontal="center"/>
    </xf>
    <xf numFmtId="0" fontId="34" fillId="0" borderId="0" xfId="3" applyFont="1" applyFill="1" applyBorder="1" applyAlignment="1" applyProtection="1">
      <alignment horizontal="center"/>
    </xf>
    <xf numFmtId="0" fontId="20" fillId="0" borderId="37" xfId="3" applyFont="1" applyBorder="1" applyAlignment="1" applyProtection="1">
      <alignment horizontal="justify"/>
    </xf>
    <xf numFmtId="2" fontId="20" fillId="0" borderId="37" xfId="3" applyNumberFormat="1" applyFont="1" applyBorder="1" applyAlignment="1" applyProtection="1">
      <alignment horizontal="center"/>
    </xf>
    <xf numFmtId="0" fontId="20" fillId="0" borderId="37" xfId="3" applyFont="1" applyFill="1" applyBorder="1" applyAlignment="1" applyProtection="1">
      <alignment horizontal="center" vertical="top" wrapText="1"/>
    </xf>
    <xf numFmtId="0" fontId="35" fillId="0" borderId="37" xfId="3" applyFont="1" applyBorder="1" applyAlignment="1" applyProtection="1">
      <alignment horizontal="left" vertical="top" wrapText="1" indent="5"/>
    </xf>
    <xf numFmtId="0" fontId="20" fillId="0" borderId="0" xfId="0" applyFont="1" applyFill="1" applyBorder="1" applyAlignment="1">
      <alignment vertical="center"/>
    </xf>
    <xf numFmtId="43" fontId="22" fillId="8" borderId="15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NumberFormat="1" applyFont="1" applyBorder="1"/>
    <xf numFmtId="1" fontId="25" fillId="2" borderId="36" xfId="0" applyNumberFormat="1" applyFont="1" applyFill="1" applyBorder="1" applyAlignment="1">
      <alignment horizontal="center" vertical="center" wrapText="1"/>
    </xf>
    <xf numFmtId="1" fontId="25" fillId="2" borderId="34" xfId="0" applyNumberFormat="1" applyFont="1" applyFill="1" applyBorder="1" applyAlignment="1">
      <alignment horizontal="center" vertical="center" wrapText="1"/>
    </xf>
    <xf numFmtId="10" fontId="1" fillId="2" borderId="1" xfId="4" applyNumberFormat="1" applyFont="1" applyFill="1" applyBorder="1" applyAlignment="1">
      <alignment horizontal="right" vertical="center" wrapText="1"/>
    </xf>
    <xf numFmtId="4" fontId="1" fillId="2" borderId="1" xfId="4" applyNumberFormat="1" applyFont="1" applyFill="1" applyBorder="1" applyAlignment="1">
      <alignment horizontal="right" vertical="center" wrapText="1"/>
    </xf>
    <xf numFmtId="4" fontId="1" fillId="2" borderId="27" xfId="4" applyNumberFormat="1" applyFont="1" applyFill="1" applyBorder="1" applyAlignment="1">
      <alignment horizontal="right" vertical="center" wrapText="1"/>
    </xf>
    <xf numFmtId="0" fontId="0" fillId="0" borderId="1" xfId="0" applyBorder="1"/>
    <xf numFmtId="4" fontId="1" fillId="2" borderId="15" xfId="0" applyNumberFormat="1" applyFont="1" applyFill="1" applyBorder="1" applyAlignment="1">
      <alignment horizontal="center" vertical="center"/>
    </xf>
    <xf numFmtId="4" fontId="1" fillId="2" borderId="39" xfId="0" applyNumberFormat="1" applyFont="1" applyFill="1" applyBorder="1" applyAlignment="1">
      <alignment horizontal="center" vertical="center"/>
    </xf>
    <xf numFmtId="4" fontId="19" fillId="2" borderId="43" xfId="0" applyNumberFormat="1" applyFont="1" applyFill="1" applyBorder="1" applyAlignment="1">
      <alignment horizontal="center" vertical="center"/>
    </xf>
    <xf numFmtId="49" fontId="20" fillId="7" borderId="1" xfId="0" applyNumberFormat="1" applyFont="1" applyFill="1" applyBorder="1" applyAlignment="1">
      <alignment horizontal="center" vertical="center"/>
    </xf>
    <xf numFmtId="49" fontId="1" fillId="7" borderId="1" xfId="0" applyNumberFormat="1" applyFont="1" applyFill="1" applyBorder="1" applyAlignment="1">
      <alignment horizontal="center" vertical="center"/>
    </xf>
    <xf numFmtId="49" fontId="1" fillId="7" borderId="41" xfId="0" applyNumberFormat="1" applyFont="1" applyFill="1" applyBorder="1" applyAlignment="1">
      <alignment horizontal="center" vertical="center"/>
    </xf>
    <xf numFmtId="0" fontId="0" fillId="0" borderId="43" xfId="0" applyBorder="1"/>
    <xf numFmtId="10" fontId="1" fillId="2" borderId="40" xfId="0" applyNumberFormat="1" applyFont="1" applyFill="1" applyBorder="1" applyAlignment="1">
      <alignment horizontal="right" vertical="center"/>
    </xf>
    <xf numFmtId="0" fontId="21" fillId="2" borderId="42" xfId="0" applyFont="1" applyFill="1" applyBorder="1" applyAlignment="1">
      <alignment horizontal="center" vertical="center" wrapText="1"/>
    </xf>
    <xf numFmtId="4" fontId="21" fillId="2" borderId="43" xfId="0" applyNumberFormat="1" applyFont="1" applyFill="1" applyBorder="1" applyAlignment="1">
      <alignment horizontal="center" vertical="center"/>
    </xf>
    <xf numFmtId="169" fontId="20" fillId="2" borderId="42" xfId="0" quotePrefix="1" applyNumberFormat="1" applyFont="1" applyFill="1" applyBorder="1" applyAlignment="1">
      <alignment vertical="center"/>
    </xf>
    <xf numFmtId="169" fontId="20" fillId="2" borderId="34" xfId="0" quotePrefix="1" applyNumberFormat="1" applyFont="1" applyFill="1" applyBorder="1" applyAlignment="1">
      <alignment vertical="center"/>
    </xf>
    <xf numFmtId="169" fontId="20" fillId="2" borderId="19" xfId="0" quotePrefix="1" applyNumberFormat="1" applyFont="1" applyFill="1" applyBorder="1" applyAlignment="1">
      <alignment vertical="center"/>
    </xf>
    <xf numFmtId="169" fontId="20" fillId="2" borderId="19" xfId="0" quotePrefix="1" applyNumberFormat="1" applyFont="1" applyFill="1" applyBorder="1" applyAlignment="1">
      <alignment horizontal="right" vertical="center"/>
    </xf>
    <xf numFmtId="4" fontId="27" fillId="2" borderId="19" xfId="0" applyNumberFormat="1" applyFont="1" applyFill="1" applyBorder="1" applyAlignment="1">
      <alignment horizontal="center" vertical="center" wrapText="1"/>
    </xf>
    <xf numFmtId="4" fontId="27" fillId="2" borderId="35" xfId="0" applyNumberFormat="1" applyFont="1" applyFill="1" applyBorder="1" applyAlignment="1">
      <alignment horizontal="center" vertical="center" wrapText="1"/>
    </xf>
    <xf numFmtId="49" fontId="45" fillId="2" borderId="0" xfId="0" applyNumberFormat="1" applyFont="1" applyFill="1" applyBorder="1" applyAlignment="1">
      <alignment horizontal="left" vertical="center"/>
    </xf>
    <xf numFmtId="0" fontId="28" fillId="0" borderId="0" xfId="0" applyNumberFormat="1" applyFont="1" applyBorder="1" applyAlignment="1"/>
    <xf numFmtId="0" fontId="47" fillId="0" borderId="38" xfId="0" applyNumberFormat="1" applyFont="1" applyBorder="1" applyAlignment="1"/>
    <xf numFmtId="0" fontId="48" fillId="0" borderId="15" xfId="0" applyNumberFormat="1" applyFont="1" applyBorder="1"/>
    <xf numFmtId="0" fontId="48" fillId="0" borderId="39" xfId="0" applyNumberFormat="1" applyFont="1" applyBorder="1"/>
    <xf numFmtId="0" fontId="1" fillId="0" borderId="0" xfId="3" applyFont="1" applyProtection="1"/>
    <xf numFmtId="0" fontId="30" fillId="0" borderId="42" xfId="0" applyNumberFormat="1" applyFont="1" applyBorder="1"/>
    <xf numFmtId="0" fontId="30" fillId="0" borderId="43" xfId="0" applyNumberFormat="1" applyFont="1" applyBorder="1"/>
    <xf numFmtId="0" fontId="29" fillId="0" borderId="0" xfId="0" applyNumberFormat="1" applyFont="1" applyBorder="1" applyAlignment="1">
      <alignment horizontal="right" vertical="center"/>
    </xf>
    <xf numFmtId="0" fontId="30" fillId="0" borderId="0" xfId="0" applyNumberFormat="1" applyFont="1"/>
    <xf numFmtId="0" fontId="31" fillId="0" borderId="0" xfId="0" applyNumberFormat="1" applyFont="1" applyBorder="1" applyAlignment="1">
      <alignment horizontal="center"/>
    </xf>
    <xf numFmtId="0" fontId="31" fillId="0" borderId="42" xfId="0" applyNumberFormat="1" applyFont="1" applyBorder="1" applyAlignment="1">
      <alignment horizontal="center"/>
    </xf>
    <xf numFmtId="0" fontId="32" fillId="0" borderId="43" xfId="0" applyNumberFormat="1" applyFont="1" applyBorder="1"/>
    <xf numFmtId="0" fontId="31" fillId="0" borderId="43" xfId="0" applyNumberFormat="1" applyFont="1" applyBorder="1"/>
    <xf numFmtId="0" fontId="32" fillId="0" borderId="0" xfId="0" applyNumberFormat="1" applyFont="1"/>
    <xf numFmtId="0" fontId="31" fillId="0" borderId="0" xfId="0" applyNumberFormat="1" applyFont="1"/>
    <xf numFmtId="0" fontId="32" fillId="0" borderId="0" xfId="0" applyNumberFormat="1" applyFont="1" applyFill="1" applyBorder="1" applyAlignment="1">
      <alignment horizontal="right" vertical="center"/>
    </xf>
    <xf numFmtId="0" fontId="31" fillId="0" borderId="0" xfId="0" applyNumberFormat="1" applyFont="1" applyAlignment="1">
      <alignment horizontal="center" wrapText="1"/>
    </xf>
    <xf numFmtId="0" fontId="31" fillId="0" borderId="0" xfId="0" applyNumberFormat="1" applyFont="1" applyAlignment="1">
      <alignment wrapText="1"/>
    </xf>
    <xf numFmtId="0" fontId="20" fillId="10" borderId="1" xfId="3" applyFont="1" applyFill="1" applyBorder="1" applyAlignment="1">
      <alignment horizontal="center" vertical="center" wrapText="1"/>
    </xf>
    <xf numFmtId="0" fontId="31" fillId="0" borderId="43" xfId="0" applyNumberFormat="1" applyFont="1" applyFill="1" applyBorder="1"/>
    <xf numFmtId="0" fontId="1" fillId="0" borderId="42" xfId="3" applyFont="1" applyBorder="1" applyProtection="1"/>
    <xf numFmtId="0" fontId="1" fillId="0" borderId="1" xfId="3" applyFont="1" applyBorder="1" applyAlignment="1">
      <alignment wrapText="1"/>
    </xf>
    <xf numFmtId="43" fontId="1" fillId="0" borderId="1" xfId="5" applyFont="1" applyBorder="1"/>
    <xf numFmtId="0" fontId="1" fillId="0" borderId="43" xfId="3" applyFont="1" applyBorder="1" applyProtection="1"/>
    <xf numFmtId="0" fontId="31" fillId="0" borderId="0" xfId="0" applyNumberFormat="1" applyFont="1" applyFill="1"/>
    <xf numFmtId="0" fontId="33" fillId="0" borderId="42" xfId="3" applyFont="1" applyBorder="1" applyProtection="1"/>
    <xf numFmtId="0" fontId="33" fillId="0" borderId="43" xfId="3" applyFont="1" applyBorder="1" applyProtection="1"/>
    <xf numFmtId="0" fontId="1" fillId="0" borderId="0" xfId="3" applyFont="1" applyAlignment="1" applyProtection="1"/>
    <xf numFmtId="0" fontId="20" fillId="0" borderId="0" xfId="3" applyFont="1" applyAlignment="1" applyProtection="1">
      <alignment horizontal="center"/>
    </xf>
    <xf numFmtId="0" fontId="20" fillId="0" borderId="0" xfId="3" applyFont="1" applyFill="1" applyAlignment="1" applyProtection="1"/>
    <xf numFmtId="0" fontId="33" fillId="0" borderId="0" xfId="3" applyFont="1" applyProtection="1"/>
    <xf numFmtId="0" fontId="1" fillId="0" borderId="0" xfId="3" applyFont="1" applyAlignment="1" applyProtection="1">
      <alignment horizontal="center"/>
    </xf>
    <xf numFmtId="0" fontId="1" fillId="0" borderId="0" xfId="3" applyFont="1" applyFill="1" applyAlignment="1" applyProtection="1">
      <alignment horizontal="center"/>
    </xf>
    <xf numFmtId="0" fontId="33" fillId="0" borderId="0" xfId="3" applyFont="1" applyAlignment="1" applyProtection="1"/>
    <xf numFmtId="0" fontId="34" fillId="0" borderId="0" xfId="3" applyFont="1" applyAlignment="1" applyProtection="1">
      <alignment horizontal="center"/>
    </xf>
    <xf numFmtId="0" fontId="34" fillId="0" borderId="0" xfId="3" applyFont="1" applyFill="1" applyAlignment="1" applyProtection="1">
      <alignment horizontal="center"/>
    </xf>
    <xf numFmtId="0" fontId="1" fillId="0" borderId="42" xfId="3" applyFont="1" applyBorder="1" applyAlignment="1" applyProtection="1">
      <alignment horizontal="center"/>
    </xf>
    <xf numFmtId="0" fontId="1" fillId="0" borderId="0" xfId="3" applyFont="1" applyAlignment="1" applyProtection="1">
      <alignment horizontal="right"/>
    </xf>
    <xf numFmtId="0" fontId="1" fillId="0" borderId="0" xfId="3" applyFont="1" applyBorder="1" applyAlignment="1" applyProtection="1">
      <alignment vertical="top" wrapText="1"/>
    </xf>
    <xf numFmtId="0" fontId="34" fillId="0" borderId="0" xfId="3" applyFont="1" applyFill="1" applyAlignment="1" applyProtection="1"/>
    <xf numFmtId="0" fontId="1" fillId="0" borderId="34" xfId="3" applyFont="1" applyBorder="1" applyProtection="1"/>
    <xf numFmtId="0" fontId="1" fillId="0" borderId="19" xfId="3" applyFont="1" applyBorder="1" applyProtection="1"/>
    <xf numFmtId="0" fontId="1" fillId="0" borderId="35" xfId="3" applyFont="1" applyBorder="1" applyProtection="1"/>
    <xf numFmtId="170" fontId="38" fillId="0" borderId="0" xfId="4" applyNumberFormat="1" applyFont="1" applyAlignment="1" applyProtection="1">
      <alignment horizontal="center"/>
    </xf>
    <xf numFmtId="0" fontId="1" fillId="0" borderId="0" xfId="3" applyFont="1" applyFill="1" applyProtection="1"/>
    <xf numFmtId="165" fontId="9" fillId="2" borderId="2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top"/>
    </xf>
    <xf numFmtId="165" fontId="7" fillId="2" borderId="2" xfId="0" applyNumberFormat="1" applyFont="1" applyFill="1" applyBorder="1" applyAlignment="1">
      <alignment horizontal="center" vertical="top" wrapText="1"/>
    </xf>
    <xf numFmtId="165" fontId="8" fillId="2" borderId="2" xfId="0" applyNumberFormat="1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center" vertical="top" wrapText="1"/>
    </xf>
    <xf numFmtId="165" fontId="8" fillId="6" borderId="2" xfId="0" applyNumberFormat="1" applyFont="1" applyFill="1" applyBorder="1" applyAlignment="1">
      <alignment horizontal="center" vertical="top" wrapText="1"/>
    </xf>
    <xf numFmtId="165" fontId="11" fillId="2" borderId="0" xfId="0" applyNumberFormat="1" applyFont="1" applyFill="1" applyBorder="1" applyAlignment="1">
      <alignment horizontal="center" vertical="top"/>
    </xf>
    <xf numFmtId="165" fontId="5" fillId="2" borderId="5" xfId="0" applyNumberFormat="1" applyFont="1" applyFill="1" applyBorder="1" applyAlignment="1">
      <alignment horizontal="center"/>
    </xf>
    <xf numFmtId="49" fontId="8" fillId="6" borderId="8" xfId="0" applyNumberFormat="1" applyFont="1" applyFill="1" applyBorder="1" applyAlignment="1">
      <alignment horizontal="center" vertical="top"/>
    </xf>
    <xf numFmtId="49" fontId="8" fillId="6" borderId="2" xfId="0" applyNumberFormat="1" applyFont="1" applyFill="1" applyBorder="1" applyAlignment="1">
      <alignment horizontal="center" vertical="top"/>
    </xf>
    <xf numFmtId="49" fontId="8" fillId="6" borderId="1" xfId="0" applyNumberFormat="1" applyFont="1" applyFill="1" applyBorder="1" applyAlignment="1">
      <alignment horizontal="center" vertical="top"/>
    </xf>
    <xf numFmtId="0" fontId="8" fillId="6" borderId="1" xfId="0" applyFont="1" applyFill="1" applyBorder="1" applyAlignment="1">
      <alignment vertical="top"/>
    </xf>
    <xf numFmtId="0" fontId="7" fillId="6" borderId="1" xfId="0" applyFont="1" applyFill="1" applyBorder="1" applyAlignment="1">
      <alignment horizontal="center" vertical="center"/>
    </xf>
    <xf numFmtId="0" fontId="6" fillId="6" borderId="0" xfId="0" applyFont="1" applyFill="1" applyBorder="1"/>
    <xf numFmtId="165" fontId="11" fillId="2" borderId="3" xfId="0" applyNumberFormat="1" applyFont="1" applyFill="1" applyBorder="1" applyAlignment="1">
      <alignment vertical="center"/>
    </xf>
    <xf numFmtId="165" fontId="11" fillId="2" borderId="0" xfId="0" applyNumberFormat="1" applyFont="1" applyFill="1" applyBorder="1" applyAlignment="1">
      <alignment vertical="center"/>
    </xf>
    <xf numFmtId="0" fontId="7" fillId="2" borderId="23" xfId="0" applyFont="1" applyFill="1" applyBorder="1" applyAlignment="1">
      <alignment horizontal="center" vertical="top" wrapText="1"/>
    </xf>
    <xf numFmtId="4" fontId="7" fillId="2" borderId="23" xfId="0" applyNumberFormat="1" applyFont="1" applyFill="1" applyBorder="1" applyAlignment="1">
      <alignment horizontal="center" vertical="top" wrapText="1"/>
    </xf>
    <xf numFmtId="4" fontId="7" fillId="2" borderId="24" xfId="0" applyNumberFormat="1" applyFont="1" applyFill="1" applyBorder="1" applyAlignment="1">
      <alignment horizontal="center" vertical="top" wrapText="1"/>
    </xf>
    <xf numFmtId="165" fontId="7" fillId="2" borderId="13" xfId="0" applyNumberFormat="1" applyFont="1" applyFill="1" applyBorder="1" applyAlignment="1">
      <alignment horizontal="center" vertical="top" wrapText="1"/>
    </xf>
    <xf numFmtId="0" fontId="9" fillId="6" borderId="0" xfId="0" applyFont="1" applyFill="1" applyBorder="1" applyAlignment="1">
      <alignment horizontal="center" vertical="center"/>
    </xf>
    <xf numFmtId="43" fontId="9" fillId="2" borderId="0" xfId="0" applyNumberFormat="1" applyFont="1" applyFill="1" applyBorder="1" applyAlignment="1">
      <alignment horizontal="center" vertical="center"/>
    </xf>
    <xf numFmtId="43" fontId="9" fillId="6" borderId="0" xfId="0" applyNumberFormat="1" applyFont="1" applyFill="1" applyBorder="1" applyAlignment="1">
      <alignment horizontal="center" vertical="center"/>
    </xf>
    <xf numFmtId="43" fontId="9" fillId="0" borderId="0" xfId="0" applyNumberFormat="1" applyFont="1" applyBorder="1" applyAlignment="1">
      <alignment horizontal="center" vertical="center"/>
    </xf>
    <xf numFmtId="43" fontId="9" fillId="2" borderId="0" xfId="0" applyNumberFormat="1" applyFont="1" applyFill="1" applyBorder="1" applyAlignment="1">
      <alignment vertical="center"/>
    </xf>
    <xf numFmtId="166" fontId="11" fillId="2" borderId="0" xfId="0" applyNumberFormat="1" applyFont="1" applyFill="1" applyBorder="1" applyAlignment="1">
      <alignment vertical="center"/>
    </xf>
    <xf numFmtId="166" fontId="11" fillId="2" borderId="16" xfId="0" applyNumberFormat="1" applyFont="1" applyFill="1" applyBorder="1" applyAlignment="1">
      <alignment vertical="center"/>
    </xf>
    <xf numFmtId="166" fontId="8" fillId="2" borderId="0" xfId="0" applyNumberFormat="1" applyFont="1" applyFill="1" applyBorder="1" applyAlignment="1">
      <alignment vertical="center"/>
    </xf>
    <xf numFmtId="0" fontId="45" fillId="2" borderId="42" xfId="0" applyFont="1" applyFill="1" applyBorder="1" applyAlignment="1">
      <alignment horizontal="left"/>
    </xf>
    <xf numFmtId="0" fontId="45" fillId="2" borderId="0" xfId="0" applyFont="1" applyFill="1" applyBorder="1" applyAlignment="1">
      <alignment horizontal="left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165" fontId="5" fillId="2" borderId="8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right" vertical="top"/>
    </xf>
    <xf numFmtId="0" fontId="8" fillId="2" borderId="1" xfId="0" applyFont="1" applyFill="1" applyBorder="1" applyAlignment="1">
      <alignment horizontal="right" vertical="top"/>
    </xf>
    <xf numFmtId="0" fontId="8" fillId="2" borderId="18" xfId="0" applyFont="1" applyFill="1" applyBorder="1" applyAlignment="1">
      <alignment horizontal="right" vertical="top"/>
    </xf>
    <xf numFmtId="0" fontId="12" fillId="0" borderId="22" xfId="0" applyFont="1" applyFill="1" applyBorder="1" applyAlignment="1">
      <alignment horizontal="right" vertical="top"/>
    </xf>
    <xf numFmtId="0" fontId="12" fillId="0" borderId="23" xfId="0" applyFont="1" applyFill="1" applyBorder="1" applyAlignment="1">
      <alignment horizontal="right" vertical="top"/>
    </xf>
    <xf numFmtId="0" fontId="12" fillId="0" borderId="24" xfId="0" applyFont="1" applyFill="1" applyBorder="1" applyAlignment="1">
      <alignment horizontal="right" vertical="top"/>
    </xf>
    <xf numFmtId="0" fontId="8" fillId="2" borderId="8" xfId="0" applyFont="1" applyFill="1" applyBorder="1" applyAlignment="1">
      <alignment horizontal="right" vertical="top" wrapText="1"/>
    </xf>
    <xf numFmtId="0" fontId="8" fillId="2" borderId="1" xfId="0" applyFont="1" applyFill="1" applyBorder="1" applyAlignment="1">
      <alignment horizontal="right" vertical="top" wrapText="1"/>
    </xf>
    <xf numFmtId="0" fontId="8" fillId="2" borderId="18" xfId="0" applyFont="1" applyFill="1" applyBorder="1" applyAlignment="1">
      <alignment horizontal="right" vertical="top" wrapText="1"/>
    </xf>
    <xf numFmtId="0" fontId="8" fillId="2" borderId="2" xfId="0" applyFont="1" applyFill="1" applyBorder="1" applyAlignment="1">
      <alignment horizontal="right" vertical="top" wrapText="1"/>
    </xf>
    <xf numFmtId="0" fontId="8" fillId="2" borderId="2" xfId="0" applyFont="1" applyFill="1" applyBorder="1" applyAlignment="1">
      <alignment horizontal="right" vertical="top"/>
    </xf>
    <xf numFmtId="0" fontId="8" fillId="0" borderId="28" xfId="0" applyFont="1" applyBorder="1" applyAlignment="1">
      <alignment horizontal="center" vertical="top"/>
    </xf>
    <xf numFmtId="0" fontId="8" fillId="0" borderId="15" xfId="0" applyFont="1" applyBorder="1" applyAlignment="1">
      <alignment horizontal="center" vertical="top"/>
    </xf>
    <xf numFmtId="0" fontId="8" fillId="0" borderId="26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16" xfId="0" applyFont="1" applyBorder="1" applyAlignment="1">
      <alignment horizontal="center" vertical="top"/>
    </xf>
    <xf numFmtId="0" fontId="15" fillId="0" borderId="6" xfId="0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165" fontId="11" fillId="2" borderId="3" xfId="0" applyNumberFormat="1" applyFont="1" applyFill="1" applyBorder="1" applyAlignment="1">
      <alignment horizontal="left" vertical="center"/>
    </xf>
    <xf numFmtId="165" fontId="11" fillId="2" borderId="0" xfId="0" applyNumberFormat="1" applyFont="1" applyFill="1" applyBorder="1" applyAlignment="1">
      <alignment horizontal="left" vertical="center"/>
    </xf>
    <xf numFmtId="165" fontId="11" fillId="2" borderId="0" xfId="0" applyNumberFormat="1" applyFont="1" applyFill="1" applyBorder="1" applyAlignment="1">
      <alignment horizontal="right" vertical="center"/>
    </xf>
    <xf numFmtId="165" fontId="11" fillId="2" borderId="16" xfId="0" applyNumberFormat="1" applyFont="1" applyFill="1" applyBorder="1" applyAlignment="1">
      <alignment horizontal="right" vertical="center"/>
    </xf>
    <xf numFmtId="165" fontId="11" fillId="2" borderId="25" xfId="0" applyNumberFormat="1" applyFont="1" applyFill="1" applyBorder="1" applyAlignment="1">
      <alignment horizontal="left" vertical="center"/>
    </xf>
    <xf numFmtId="165" fontId="11" fillId="2" borderId="19" xfId="0" applyNumberFormat="1" applyFont="1" applyFill="1" applyBorder="1" applyAlignment="1">
      <alignment horizontal="left" vertical="center"/>
    </xf>
    <xf numFmtId="166" fontId="10" fillId="2" borderId="19" xfId="0" applyNumberFormat="1" applyFont="1" applyFill="1" applyBorder="1" applyAlignment="1">
      <alignment horizontal="right" vertical="center"/>
    </xf>
    <xf numFmtId="166" fontId="10" fillId="2" borderId="20" xfId="0" applyNumberFormat="1" applyFont="1" applyFill="1" applyBorder="1" applyAlignment="1">
      <alignment horizontal="right" vertical="center"/>
    </xf>
    <xf numFmtId="0" fontId="11" fillId="0" borderId="0" xfId="0" applyFont="1" applyBorder="1" applyAlignment="1">
      <alignment horizontal="right" vertical="center"/>
    </xf>
    <xf numFmtId="0" fontId="11" fillId="0" borderId="16" xfId="0" applyFont="1" applyBorder="1" applyAlignment="1">
      <alignment horizontal="right" vertical="center"/>
    </xf>
    <xf numFmtId="0" fontId="8" fillId="2" borderId="8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8" xfId="0" applyFont="1" applyFill="1" applyBorder="1" applyAlignment="1">
      <alignment horizontal="center" vertical="top" wrapText="1"/>
    </xf>
    <xf numFmtId="0" fontId="12" fillId="0" borderId="8" xfId="0" applyFont="1" applyFill="1" applyBorder="1" applyAlignment="1">
      <alignment horizontal="right" vertical="center"/>
    </xf>
    <xf numFmtId="0" fontId="12" fillId="0" borderId="2" xfId="0" applyFont="1" applyFill="1" applyBorder="1" applyAlignment="1">
      <alignment horizontal="right" vertical="center"/>
    </xf>
    <xf numFmtId="0" fontId="12" fillId="0" borderId="1" xfId="0" applyFont="1" applyFill="1" applyBorder="1" applyAlignment="1">
      <alignment horizontal="right" vertical="center"/>
    </xf>
    <xf numFmtId="0" fontId="12" fillId="0" borderId="27" xfId="0" applyFont="1" applyFill="1" applyBorder="1" applyAlignment="1">
      <alignment horizontal="right" vertical="center"/>
    </xf>
    <xf numFmtId="167" fontId="12" fillId="2" borderId="2" xfId="0" applyNumberFormat="1" applyFont="1" applyFill="1" applyBorder="1" applyAlignment="1">
      <alignment horizontal="right" vertical="center"/>
    </xf>
    <xf numFmtId="167" fontId="12" fillId="2" borderId="1" xfId="0" applyNumberFormat="1" applyFont="1" applyFill="1" applyBorder="1" applyAlignment="1">
      <alignment horizontal="right" vertical="center"/>
    </xf>
    <xf numFmtId="167" fontId="12" fillId="2" borderId="18" xfId="0" applyNumberFormat="1" applyFont="1" applyFill="1" applyBorder="1" applyAlignment="1">
      <alignment horizontal="right" vertical="center"/>
    </xf>
    <xf numFmtId="165" fontId="16" fillId="2" borderId="8" xfId="0" applyNumberFormat="1" applyFont="1" applyFill="1" applyBorder="1" applyAlignment="1">
      <alignment horizontal="center" vertical="top"/>
    </xf>
    <xf numFmtId="165" fontId="16" fillId="2" borderId="2" xfId="0" applyNumberFormat="1" applyFont="1" applyFill="1" applyBorder="1" applyAlignment="1">
      <alignment horizontal="center" vertical="top"/>
    </xf>
    <xf numFmtId="165" fontId="16" fillId="2" borderId="1" xfId="0" applyNumberFormat="1" applyFont="1" applyFill="1" applyBorder="1" applyAlignment="1">
      <alignment horizontal="center" vertical="top"/>
    </xf>
    <xf numFmtId="165" fontId="16" fillId="2" borderId="18" xfId="0" applyNumberFormat="1" applyFont="1" applyFill="1" applyBorder="1" applyAlignment="1">
      <alignment horizontal="center" vertical="top"/>
    </xf>
    <xf numFmtId="0" fontId="26" fillId="2" borderId="27" xfId="0" applyFont="1" applyFill="1" applyBorder="1" applyAlignment="1">
      <alignment horizontal="center" vertical="center" wrapText="1"/>
    </xf>
    <xf numFmtId="0" fontId="26" fillId="2" borderId="37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0" fillId="2" borderId="27" xfId="0" applyFont="1" applyFill="1" applyBorder="1" applyAlignment="1">
      <alignment horizontal="center" vertical="center" wrapText="1"/>
    </xf>
    <xf numFmtId="0" fontId="20" fillId="2" borderId="37" xfId="0" applyFont="1" applyFill="1" applyBorder="1" applyAlignment="1">
      <alignment horizontal="center" vertical="center" wrapText="1"/>
    </xf>
    <xf numFmtId="0" fontId="18" fillId="2" borderId="38" xfId="0" applyFont="1" applyFill="1" applyBorder="1" applyAlignment="1">
      <alignment horizontal="left" vertical="center"/>
    </xf>
    <xf numFmtId="0" fontId="18" fillId="2" borderId="15" xfId="0" applyFont="1" applyFill="1" applyBorder="1" applyAlignment="1">
      <alignment horizontal="left" vertical="center"/>
    </xf>
    <xf numFmtId="0" fontId="45" fillId="2" borderId="42" xfId="0" applyFont="1" applyFill="1" applyBorder="1" applyAlignment="1">
      <alignment horizontal="left"/>
    </xf>
    <xf numFmtId="0" fontId="45" fillId="2" borderId="0" xfId="0" applyFont="1" applyFill="1" applyBorder="1" applyAlignment="1">
      <alignment horizontal="left"/>
    </xf>
    <xf numFmtId="0" fontId="45" fillId="2" borderId="42" xfId="0" applyFont="1" applyFill="1" applyBorder="1" applyAlignment="1">
      <alignment horizontal="left" vertical="center"/>
    </xf>
    <xf numFmtId="0" fontId="45" fillId="2" borderId="0" xfId="0" applyFont="1" applyFill="1" applyBorder="1" applyAlignment="1">
      <alignment horizontal="left" vertical="center"/>
    </xf>
    <xf numFmtId="0" fontId="20" fillId="2" borderId="2" xfId="0" applyFont="1" applyFill="1" applyBorder="1" applyAlignment="1">
      <alignment horizontal="center" vertical="center" wrapText="1"/>
    </xf>
    <xf numFmtId="4" fontId="20" fillId="2" borderId="27" xfId="0" applyNumberFormat="1" applyFont="1" applyFill="1" applyBorder="1" applyAlignment="1">
      <alignment horizontal="center" vertical="center"/>
    </xf>
    <xf numFmtId="4" fontId="20" fillId="2" borderId="37" xfId="0" applyNumberFormat="1" applyFont="1" applyFill="1" applyBorder="1" applyAlignment="1">
      <alignment horizontal="center" vertical="center"/>
    </xf>
    <xf numFmtId="4" fontId="20" fillId="2" borderId="2" xfId="0" applyNumberFormat="1" applyFont="1" applyFill="1" applyBorder="1" applyAlignment="1">
      <alignment horizontal="center" vertical="center"/>
    </xf>
    <xf numFmtId="4" fontId="24" fillId="2" borderId="0" xfId="0" applyNumberFormat="1" applyFont="1" applyFill="1" applyBorder="1" applyAlignment="1">
      <alignment horizontal="center"/>
    </xf>
    <xf numFmtId="4" fontId="24" fillId="2" borderId="43" xfId="0" applyNumberFormat="1" applyFont="1" applyFill="1" applyBorder="1" applyAlignment="1">
      <alignment horizontal="center"/>
    </xf>
    <xf numFmtId="0" fontId="25" fillId="2" borderId="1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9" xfId="0" applyFont="1" applyFill="1" applyBorder="1" applyAlignment="1">
      <alignment horizontal="center" vertical="center" wrapText="1"/>
    </xf>
    <xf numFmtId="0" fontId="25" fillId="2" borderId="30" xfId="0" applyFont="1" applyFill="1" applyBorder="1" applyAlignment="1">
      <alignment horizontal="center" vertical="center" wrapText="1"/>
    </xf>
    <xf numFmtId="0" fontId="25" fillId="2" borderId="31" xfId="0" applyFont="1" applyFill="1" applyBorder="1" applyAlignment="1">
      <alignment horizontal="center" vertical="center" wrapText="1"/>
    </xf>
    <xf numFmtId="0" fontId="25" fillId="2" borderId="34" xfId="0" applyFont="1" applyFill="1" applyBorder="1" applyAlignment="1">
      <alignment horizontal="center" vertical="center" wrapText="1"/>
    </xf>
    <xf numFmtId="0" fontId="25" fillId="2" borderId="19" xfId="0" applyFont="1" applyFill="1" applyBorder="1" applyAlignment="1">
      <alignment horizontal="center" vertical="center" wrapText="1"/>
    </xf>
    <xf numFmtId="0" fontId="25" fillId="2" borderId="35" xfId="0" applyFont="1" applyFill="1" applyBorder="1" applyAlignment="1">
      <alignment horizontal="center" vertical="center" wrapText="1"/>
    </xf>
    <xf numFmtId="0" fontId="25" fillId="2" borderId="32" xfId="0" applyFont="1" applyFill="1" applyBorder="1" applyAlignment="1">
      <alignment horizontal="center" vertical="center" wrapText="1"/>
    </xf>
    <xf numFmtId="0" fontId="25" fillId="2" borderId="33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169" fontId="20" fillId="2" borderId="0" xfId="0" quotePrefix="1" applyNumberFormat="1" applyFont="1" applyFill="1" applyBorder="1" applyAlignment="1">
      <alignment horizontal="right" vertical="center"/>
    </xf>
    <xf numFmtId="4" fontId="27" fillId="2" borderId="0" xfId="0" applyNumberFormat="1" applyFont="1" applyFill="1" applyBorder="1" applyAlignment="1">
      <alignment horizontal="center" vertical="center" wrapText="1"/>
    </xf>
    <xf numFmtId="4" fontId="27" fillId="2" borderId="43" xfId="0" applyNumberFormat="1" applyFont="1" applyFill="1" applyBorder="1" applyAlignment="1">
      <alignment horizontal="center" vertical="center" wrapText="1"/>
    </xf>
    <xf numFmtId="0" fontId="45" fillId="2" borderId="47" xfId="0" applyFont="1" applyFill="1" applyBorder="1" applyAlignment="1">
      <alignment horizontal="left" vertical="center"/>
    </xf>
    <xf numFmtId="0" fontId="45" fillId="2" borderId="5" xfId="0" applyFont="1" applyFill="1" applyBorder="1" applyAlignment="1">
      <alignment horizontal="left" vertical="center"/>
    </xf>
    <xf numFmtId="49" fontId="1" fillId="7" borderId="41" xfId="0" applyNumberFormat="1" applyFont="1" applyFill="1" applyBorder="1" applyAlignment="1">
      <alignment horizontal="center" vertical="center"/>
    </xf>
    <xf numFmtId="49" fontId="1" fillId="7" borderId="23" xfId="0" applyNumberFormat="1" applyFont="1" applyFill="1" applyBorder="1" applyAlignment="1">
      <alignment horizontal="center" vertical="center"/>
    </xf>
    <xf numFmtId="49" fontId="1" fillId="7" borderId="27" xfId="0" applyNumberFormat="1" applyFont="1" applyFill="1" applyBorder="1" applyAlignment="1">
      <alignment horizontal="center" vertical="center"/>
    </xf>
    <xf numFmtId="49" fontId="1" fillId="7" borderId="37" xfId="0" applyNumberFormat="1" applyFont="1" applyFill="1" applyBorder="1" applyAlignment="1">
      <alignment horizontal="center" vertical="center"/>
    </xf>
    <xf numFmtId="49" fontId="1" fillId="7" borderId="2" xfId="0" applyNumberFormat="1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 wrapText="1"/>
    </xf>
    <xf numFmtId="0" fontId="1" fillId="2" borderId="41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1" fillId="2" borderId="47" xfId="0" applyFont="1" applyFill="1" applyBorder="1" applyAlignment="1">
      <alignment horizontal="center" vertical="center"/>
    </xf>
    <xf numFmtId="49" fontId="1" fillId="7" borderId="44" xfId="0" applyNumberFormat="1" applyFont="1" applyFill="1" applyBorder="1" applyAlignment="1">
      <alignment horizontal="center" vertical="center"/>
    </xf>
    <xf numFmtId="49" fontId="1" fillId="7" borderId="45" xfId="0" applyNumberFormat="1" applyFont="1" applyFill="1" applyBorder="1" applyAlignment="1">
      <alignment horizontal="center" vertical="center"/>
    </xf>
    <xf numFmtId="49" fontId="1" fillId="7" borderId="46" xfId="0" applyNumberFormat="1" applyFont="1" applyFill="1" applyBorder="1" applyAlignment="1">
      <alignment horizontal="center" vertical="center"/>
    </xf>
    <xf numFmtId="0" fontId="20" fillId="0" borderId="0" xfId="3" applyFont="1" applyAlignment="1" applyProtection="1"/>
    <xf numFmtId="0" fontId="28" fillId="0" borderId="0" xfId="0" applyNumberFormat="1" applyFont="1" applyBorder="1" applyAlignment="1">
      <alignment horizontal="center"/>
    </xf>
    <xf numFmtId="0" fontId="20" fillId="0" borderId="0" xfId="3" applyFont="1" applyBorder="1" applyAlignment="1">
      <alignment horizontal="left"/>
    </xf>
    <xf numFmtId="10" fontId="31" fillId="8" borderId="0" xfId="0" applyNumberFormat="1" applyFont="1" applyFill="1" applyBorder="1" applyAlignment="1" applyProtection="1">
      <alignment horizontal="left" vertical="center" wrapText="1"/>
      <protection locked="0"/>
    </xf>
    <xf numFmtId="0" fontId="32" fillId="0" borderId="0" xfId="0" applyNumberFormat="1" applyFont="1" applyBorder="1" applyAlignment="1">
      <alignment horizontal="left" wrapText="1"/>
    </xf>
    <xf numFmtId="0" fontId="29" fillId="0" borderId="0" xfId="0" applyNumberFormat="1" applyFont="1" applyBorder="1" applyAlignment="1">
      <alignment horizontal="right" vertical="top"/>
    </xf>
    <xf numFmtId="0" fontId="20" fillId="10" borderId="40" xfId="3" applyFont="1" applyFill="1" applyBorder="1" applyAlignment="1">
      <alignment horizontal="center" vertical="center" wrapText="1"/>
    </xf>
    <xf numFmtId="0" fontId="20" fillId="10" borderId="36" xfId="3" applyFont="1" applyFill="1" applyBorder="1" applyAlignment="1">
      <alignment horizontal="center" vertical="center" wrapText="1"/>
    </xf>
    <xf numFmtId="0" fontId="20" fillId="10" borderId="27" xfId="3" applyFont="1" applyFill="1" applyBorder="1" applyAlignment="1">
      <alignment horizontal="center" vertical="center" wrapText="1"/>
    </xf>
    <xf numFmtId="0" fontId="20" fillId="10" borderId="2" xfId="3" applyFont="1" applyFill="1" applyBorder="1" applyAlignment="1">
      <alignment horizontal="center" vertical="center" wrapText="1"/>
    </xf>
    <xf numFmtId="0" fontId="1" fillId="8" borderId="0" xfId="3" applyFont="1" applyFill="1" applyAlignment="1" applyProtection="1">
      <alignment horizontal="left"/>
      <protection locked="0"/>
    </xf>
    <xf numFmtId="0" fontId="1" fillId="0" borderId="15" xfId="3" applyFont="1" applyBorder="1" applyAlignment="1" applyProtection="1">
      <alignment horizontal="left" vertical="top" wrapText="1"/>
    </xf>
    <xf numFmtId="0" fontId="1" fillId="0" borderId="0" xfId="3" applyFont="1" applyBorder="1" applyAlignment="1" applyProtection="1">
      <alignment horizontal="left" vertical="top" wrapText="1"/>
    </xf>
    <xf numFmtId="0" fontId="1" fillId="0" borderId="0" xfId="3" applyFont="1" applyAlignment="1">
      <alignment horizontal="left" vertical="top" wrapText="1"/>
    </xf>
    <xf numFmtId="10" fontId="37" fillId="9" borderId="38" xfId="2" applyNumberFormat="1" applyFont="1" applyFill="1" applyBorder="1" applyAlignment="1" applyProtection="1">
      <alignment horizontal="center" vertical="center" wrapText="1"/>
    </xf>
    <xf numFmtId="10" fontId="37" fillId="9" borderId="39" xfId="2" applyNumberFormat="1" applyFont="1" applyFill="1" applyBorder="1" applyAlignment="1" applyProtection="1">
      <alignment horizontal="center" vertical="center" wrapText="1"/>
    </xf>
    <xf numFmtId="10" fontId="37" fillId="9" borderId="34" xfId="2" applyNumberFormat="1" applyFont="1" applyFill="1" applyBorder="1" applyAlignment="1" applyProtection="1">
      <alignment horizontal="center" vertical="center" wrapText="1"/>
    </xf>
    <xf numFmtId="10" fontId="37" fillId="9" borderId="35" xfId="2" applyNumberFormat="1" applyFont="1" applyFill="1" applyBorder="1" applyAlignment="1" applyProtection="1">
      <alignment horizontal="center" vertical="center" wrapText="1"/>
    </xf>
    <xf numFmtId="0" fontId="20" fillId="10" borderId="37" xfId="3" applyFont="1" applyFill="1" applyBorder="1" applyAlignment="1">
      <alignment horizontal="center" vertical="center" wrapText="1"/>
    </xf>
    <xf numFmtId="10" fontId="50" fillId="0" borderId="38" xfId="4" applyNumberFormat="1" applyFont="1" applyBorder="1" applyAlignment="1" applyProtection="1">
      <alignment horizontal="center" vertical="center" wrapText="1"/>
    </xf>
    <xf numFmtId="10" fontId="50" fillId="0" borderId="34" xfId="4" applyNumberFormat="1" applyFont="1" applyBorder="1" applyAlignment="1" applyProtection="1">
      <alignment horizontal="center" vertical="center" wrapText="1"/>
    </xf>
    <xf numFmtId="43" fontId="45" fillId="9" borderId="38" xfId="5" applyFont="1" applyFill="1" applyBorder="1" applyAlignment="1">
      <alignment horizontal="center" vertical="center"/>
    </xf>
    <xf numFmtId="43" fontId="45" fillId="9" borderId="34" xfId="5" applyFont="1" applyFill="1" applyBorder="1" applyAlignment="1">
      <alignment horizontal="center" vertical="center"/>
    </xf>
    <xf numFmtId="43" fontId="45" fillId="9" borderId="39" xfId="5" applyFont="1" applyFill="1" applyBorder="1" applyAlignment="1">
      <alignment horizontal="left" vertical="center"/>
    </xf>
    <xf numFmtId="0" fontId="0" fillId="0" borderId="35" xfId="0" applyBorder="1"/>
    <xf numFmtId="0" fontId="1" fillId="0" borderId="0" xfId="3" applyFont="1" applyBorder="1" applyAlignment="1" applyProtection="1">
      <alignment horizontal="left" wrapText="1"/>
    </xf>
    <xf numFmtId="43" fontId="9" fillId="2" borderId="0" xfId="0" applyNumberFormat="1" applyFont="1" applyFill="1" applyBorder="1" applyAlignment="1">
      <alignment horizontal="right" vertical="center"/>
    </xf>
  </cellXfs>
  <cellStyles count="6">
    <cellStyle name="Moeda" xfId="1" builtinId="4"/>
    <cellStyle name="Normal" xfId="0" builtinId="0"/>
    <cellStyle name="Normal 2_Modelo de Detalhamento do  BDI" xfId="3"/>
    <cellStyle name="Porcentagem" xfId="2" builtinId="5"/>
    <cellStyle name="Porcentagem 2" xfId="4"/>
    <cellStyle name="Vírgula" xfId="5" builtinId="3"/>
  </cellStyles>
  <dxfs count="2">
    <dxf>
      <font>
        <condense val="0"/>
        <extend val="0"/>
        <color indexed="12"/>
      </font>
    </dxf>
    <dxf>
      <font>
        <b/>
        <i/>
        <condense val="0"/>
        <extend val="0"/>
        <color auto="1"/>
      </font>
      <fill>
        <patternFill patternType="solid">
          <bgColor indexed="4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197</xdr:row>
      <xdr:rowOff>0</xdr:rowOff>
    </xdr:from>
    <xdr:ext cx="4068536" cy="623440"/>
    <xdr:sp macro="" textlink="">
      <xdr:nvSpPr>
        <xdr:cNvPr id="5" name="CaixaDeTexto 4"/>
        <xdr:cNvSpPr txBox="1"/>
      </xdr:nvSpPr>
      <xdr:spPr>
        <a:xfrm>
          <a:off x="9307286" y="75315536"/>
          <a:ext cx="4068536" cy="623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pt-BR" sz="1200">
              <a:solidFill>
                <a:schemeClr val="tx1"/>
              </a:solidFill>
              <a:latin typeface="Agency FB" pitchFamily="34" charset="0"/>
              <a:ea typeface="+mn-ea"/>
              <a:cs typeface="+mn-cs"/>
            </a:rPr>
            <a:t>_____________________________________________</a:t>
          </a:r>
        </a:p>
        <a:p>
          <a:pPr algn="ctr"/>
          <a:r>
            <a:rPr lang="pt-BR" sz="1200" b="1">
              <a:solidFill>
                <a:schemeClr val="tx1"/>
              </a:solidFill>
              <a:effectLst/>
              <a:latin typeface="Agency FB" panose="020B0503020202020204" pitchFamily="34" charset="0"/>
              <a:ea typeface="+mn-ea"/>
              <a:cs typeface="+mn-cs"/>
            </a:rPr>
            <a:t>FABRICIO VIEIRA ALVES</a:t>
          </a:r>
          <a:endParaRPr lang="pt-BR" sz="1200">
            <a:effectLst/>
            <a:latin typeface="Agency FB" panose="020B0503020202020204" pitchFamily="34" charset="0"/>
          </a:endParaRPr>
        </a:p>
        <a:p>
          <a:pPr algn="ctr"/>
          <a:r>
            <a:rPr lang="pt-BR" sz="1200">
              <a:solidFill>
                <a:schemeClr val="tx1"/>
              </a:solidFill>
              <a:effectLst/>
              <a:latin typeface="Agency FB" panose="020B0503020202020204" pitchFamily="34" charset="0"/>
              <a:ea typeface="+mn-ea"/>
              <a:cs typeface="+mn-cs"/>
            </a:rPr>
            <a:t>ENG. CIVIL - CREA - MG 111376 / D</a:t>
          </a:r>
          <a:endParaRPr lang="pt-BR" sz="1200">
            <a:effectLst/>
            <a:latin typeface="Agency FB" panose="020B0503020202020204" pitchFamily="34" charset="0"/>
          </a:endParaRPr>
        </a:p>
      </xdr:txBody>
    </xdr:sp>
    <xdr:clientData/>
  </xdr:oneCellAnchor>
  <xdr:oneCellAnchor>
    <xdr:from>
      <xdr:col>3</xdr:col>
      <xdr:colOff>0</xdr:colOff>
      <xdr:row>197</xdr:row>
      <xdr:rowOff>0</xdr:rowOff>
    </xdr:from>
    <xdr:ext cx="4068536" cy="623440"/>
    <xdr:sp macro="" textlink="">
      <xdr:nvSpPr>
        <xdr:cNvPr id="6" name="CaixaDeTexto 5"/>
        <xdr:cNvSpPr txBox="1"/>
      </xdr:nvSpPr>
      <xdr:spPr>
        <a:xfrm>
          <a:off x="2095500" y="75315536"/>
          <a:ext cx="4068536" cy="623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pt-BR" sz="1200" b="0">
              <a:latin typeface="Agency FB" pitchFamily="34" charset="0"/>
            </a:rPr>
            <a:t>_____________________________________________</a:t>
          </a:r>
        </a:p>
        <a:p>
          <a:pPr algn="ctr"/>
          <a:r>
            <a:rPr lang="pt-BR" sz="1200" b="1">
              <a:latin typeface="Agency FB" pitchFamily="34" charset="0"/>
            </a:rPr>
            <a:t>ALECAR</a:t>
          </a:r>
          <a:r>
            <a:rPr lang="pt-BR" sz="1200" b="1" baseline="0">
              <a:latin typeface="Agency FB" pitchFamily="34" charset="0"/>
            </a:rPr>
            <a:t> MARIM</a:t>
          </a:r>
          <a:endParaRPr lang="pt-BR" sz="1200" b="1">
            <a:latin typeface="Agency FB" pitchFamily="34" charset="0"/>
          </a:endParaRPr>
        </a:p>
        <a:p>
          <a:pPr algn="ctr"/>
          <a:r>
            <a:rPr lang="pt-BR" sz="1200">
              <a:latin typeface="Agency FB" pitchFamily="34" charset="0"/>
            </a:rPr>
            <a:t>RESPONSÁVEL /PREFEITO MUNICIPAL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45</xdr:row>
      <xdr:rowOff>10885</xdr:rowOff>
    </xdr:from>
    <xdr:ext cx="4068536" cy="503792"/>
    <xdr:sp macro="" textlink="">
      <xdr:nvSpPr>
        <xdr:cNvPr id="4" name="CaixaDeTexto 3"/>
        <xdr:cNvSpPr txBox="1"/>
      </xdr:nvSpPr>
      <xdr:spPr>
        <a:xfrm>
          <a:off x="1571625" y="7840435"/>
          <a:ext cx="4068536" cy="5037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pt-BR" sz="900" b="0">
              <a:latin typeface="Agency FB" pitchFamily="34" charset="0"/>
            </a:rPr>
            <a:t>___________________________________________________</a:t>
          </a:r>
        </a:p>
        <a:p>
          <a:pPr algn="ctr"/>
          <a:r>
            <a:rPr lang="pt-BR" sz="900" b="1">
              <a:latin typeface="Agency FB" pitchFamily="34" charset="0"/>
            </a:rPr>
            <a:t>ALECAR MARIM</a:t>
          </a:r>
        </a:p>
        <a:p>
          <a:pPr algn="ctr"/>
          <a:r>
            <a:rPr lang="pt-BR" sz="900">
              <a:latin typeface="Agency FB" pitchFamily="34" charset="0"/>
            </a:rPr>
            <a:t>RESPONSÁVEL /PREFEITO MUNICIPAL</a:t>
          </a:r>
        </a:p>
      </xdr:txBody>
    </xdr:sp>
    <xdr:clientData/>
  </xdr:oneCellAnchor>
  <xdr:oneCellAnchor>
    <xdr:from>
      <xdr:col>10</xdr:col>
      <xdr:colOff>0</xdr:colOff>
      <xdr:row>45</xdr:row>
      <xdr:rowOff>0</xdr:rowOff>
    </xdr:from>
    <xdr:ext cx="4068536" cy="503792"/>
    <xdr:sp macro="" textlink="">
      <xdr:nvSpPr>
        <xdr:cNvPr id="5" name="CaixaDeTexto 4"/>
        <xdr:cNvSpPr txBox="1"/>
      </xdr:nvSpPr>
      <xdr:spPr>
        <a:xfrm>
          <a:off x="6705600" y="7829550"/>
          <a:ext cx="4068536" cy="5037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pt-BR" sz="900">
              <a:solidFill>
                <a:schemeClr val="tx1"/>
              </a:solidFill>
              <a:latin typeface="Agency FB" pitchFamily="34" charset="0"/>
              <a:ea typeface="+mn-ea"/>
              <a:cs typeface="+mn-cs"/>
            </a:rPr>
            <a:t>______________________________________________________</a:t>
          </a:r>
        </a:p>
        <a:p>
          <a:pPr algn="ctr"/>
          <a:r>
            <a:rPr lang="pt-BR" sz="900" b="1">
              <a:solidFill>
                <a:schemeClr val="tx1"/>
              </a:solidFill>
              <a:effectLst/>
              <a:latin typeface="Agency FB" panose="020B0503020202020204" pitchFamily="34" charset="0"/>
              <a:ea typeface="+mn-ea"/>
              <a:cs typeface="+mn-cs"/>
            </a:rPr>
            <a:t>FABRICIO VIEIRA ALVES</a:t>
          </a:r>
          <a:endParaRPr lang="pt-BR" sz="900">
            <a:effectLst/>
            <a:latin typeface="Agency FB" panose="020B0503020202020204" pitchFamily="34" charset="0"/>
          </a:endParaRPr>
        </a:p>
        <a:p>
          <a:pPr algn="ctr"/>
          <a:r>
            <a:rPr lang="pt-BR" sz="900">
              <a:solidFill>
                <a:schemeClr val="tx1"/>
              </a:solidFill>
              <a:effectLst/>
              <a:latin typeface="Agency FB" panose="020B0503020202020204" pitchFamily="34" charset="0"/>
              <a:ea typeface="+mn-ea"/>
              <a:cs typeface="+mn-cs"/>
            </a:rPr>
            <a:t>ENG. CIVIL - CREA - MG 111376 / D</a:t>
          </a:r>
          <a:endParaRPr lang="pt-BR" sz="900">
            <a:effectLst/>
            <a:latin typeface="Agency FB" panose="020B0503020202020204" pitchFamily="34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BS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bricio/Desktop/PMBSF/PAVIMENTA&#199;&#195;O%20E%20DRENAGEM%20BEIRA%20RIO/NOVO%20PROJETO/PLANILH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RIA DE CALCULO."/>
      <sheetName val="PLANILHA ORÇAMENTARIA"/>
      <sheetName val="BDI"/>
      <sheetName val="CRONOGRAMA"/>
    </sheetNames>
    <sheetDataSet>
      <sheetData sheetId="0"/>
      <sheetData sheetId="1">
        <row r="7">
          <cell r="C7" t="str">
            <v>PROJETOS EXECUTIVOS</v>
          </cell>
        </row>
        <row r="12">
          <cell r="C12" t="str">
            <v>SERVIÇOS PRELIMINARES</v>
          </cell>
        </row>
        <row r="18">
          <cell r="C18" t="str">
            <v>MOVIMENTO DE TERRA</v>
          </cell>
        </row>
        <row r="21">
          <cell r="C21" t="str">
            <v>INFRA-ESTRUTURA - Sapatas, pilaretes, cintas e piso</v>
          </cell>
        </row>
        <row r="31">
          <cell r="C31" t="str">
            <v xml:space="preserve">SUPERESTRUTURA - pilar - viga -laje </v>
          </cell>
        </row>
        <row r="40">
          <cell r="C40" t="str">
            <v xml:space="preserve">ALVENARIA </v>
          </cell>
        </row>
        <row r="43">
          <cell r="C43" t="str">
            <v>ESQUADRIAS</v>
          </cell>
        </row>
        <row r="53">
          <cell r="C53" t="str">
            <v xml:space="preserve">COBERTURA </v>
          </cell>
        </row>
        <row r="59">
          <cell r="C59" t="str">
            <v>REVESTIMENTO</v>
          </cell>
        </row>
        <row r="69">
          <cell r="C69" t="str">
            <v>PISO</v>
          </cell>
        </row>
        <row r="77">
          <cell r="C77" t="str">
            <v>ENTRADA DE ÁGUA</v>
          </cell>
        </row>
        <row r="120">
          <cell r="C120" t="str">
            <v>INSTALAÇÕES ELÉTRICAS</v>
          </cell>
        </row>
        <row r="170">
          <cell r="C170" t="str">
            <v>APARELHOS HIDRO-SANITÁRIOS</v>
          </cell>
        </row>
        <row r="188">
          <cell r="C188" t="str">
            <v>PINTURA</v>
          </cell>
        </row>
        <row r="193">
          <cell r="C193" t="str">
            <v>LIMPEZA FINAL DA OBRA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API"/>
      <sheetName val="SICRO"/>
      <sheetName val="IOPES"/>
      <sheetName val="DER-ES"/>
      <sheetName val="Detalhamento do BDI"/>
      <sheetName val="Monta Orçamento"/>
      <sheetName val="Composições"/>
      <sheetName val="Cronograma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C2" t="str">
            <v>Prefeitura Municipal de Barra de São Francisco</v>
          </cell>
        </row>
        <row r="59">
          <cell r="E59" t="str">
            <v>Responsável Técnico pelo Orçamento</v>
          </cell>
        </row>
      </sheetData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3"/>
  <sheetViews>
    <sheetView showGridLines="0" topLeftCell="A184" zoomScale="70" zoomScaleNormal="70" workbookViewId="0">
      <selection activeCell="H29" sqref="H29"/>
    </sheetView>
  </sheetViews>
  <sheetFormatPr defaultRowHeight="12.75" x14ac:dyDescent="0.2"/>
  <cols>
    <col min="1" max="1" width="12.7109375" bestFit="1" customWidth="1"/>
    <col min="2" max="2" width="85.85546875" style="38" customWidth="1"/>
    <col min="3" max="3" width="12.7109375" customWidth="1"/>
    <col min="4" max="4" width="68.85546875" style="43" bestFit="1" customWidth="1"/>
    <col min="5" max="5" width="12.7109375" style="48" customWidth="1"/>
    <col min="8" max="8" width="9.140625" customWidth="1"/>
  </cols>
  <sheetData>
    <row r="1" spans="1:5" ht="33.75" x14ac:dyDescent="0.5">
      <c r="A1" s="265" t="s">
        <v>159</v>
      </c>
      <c r="B1" s="266"/>
      <c r="C1" s="266"/>
      <c r="D1" s="266"/>
      <c r="E1" s="267"/>
    </row>
    <row r="2" spans="1:5" ht="30" x14ac:dyDescent="0.4">
      <c r="A2" s="268" t="s">
        <v>162</v>
      </c>
      <c r="B2" s="269"/>
      <c r="C2" s="269"/>
      <c r="D2" s="269"/>
      <c r="E2" s="270"/>
    </row>
    <row r="3" spans="1:5" x14ac:dyDescent="0.2">
      <c r="A3" s="271"/>
      <c r="B3" s="272"/>
      <c r="C3" s="272"/>
      <c r="D3" s="56"/>
      <c r="E3" s="57"/>
    </row>
    <row r="4" spans="1:5" x14ac:dyDescent="0.2">
      <c r="A4" s="271"/>
      <c r="B4" s="272"/>
      <c r="C4" s="272"/>
      <c r="D4" s="58"/>
      <c r="E4" s="57"/>
    </row>
    <row r="5" spans="1:5" x14ac:dyDescent="0.2">
      <c r="A5" s="271"/>
      <c r="B5" s="272"/>
      <c r="C5" s="272"/>
      <c r="D5" s="56"/>
      <c r="E5" s="57"/>
    </row>
    <row r="6" spans="1:5" x14ac:dyDescent="0.2">
      <c r="A6" s="271"/>
      <c r="B6" s="272"/>
      <c r="C6" s="272"/>
      <c r="D6" s="59"/>
      <c r="E6" s="57"/>
    </row>
    <row r="7" spans="1:5" ht="18" x14ac:dyDescent="0.2">
      <c r="A7" s="20" t="s">
        <v>5</v>
      </c>
      <c r="B7" s="36" t="s">
        <v>6</v>
      </c>
      <c r="C7" s="21" t="s">
        <v>157</v>
      </c>
      <c r="D7" s="49" t="s">
        <v>78</v>
      </c>
      <c r="E7" s="39" t="s">
        <v>7</v>
      </c>
    </row>
    <row r="8" spans="1:5" ht="15.75" x14ac:dyDescent="0.2">
      <c r="A8" s="24" t="s">
        <v>148</v>
      </c>
      <c r="B8" s="37" t="s">
        <v>134</v>
      </c>
      <c r="C8" s="25"/>
      <c r="D8" s="50"/>
      <c r="E8" s="44"/>
    </row>
    <row r="9" spans="1:5" ht="15" x14ac:dyDescent="0.2">
      <c r="A9" s="15" t="str">
        <f>'PLANILHA ORÇAMENTARIA'!A8</f>
        <v>1.1</v>
      </c>
      <c r="B9" s="6" t="str">
        <f>'PLANILHA ORÇAMENTARIA'!D8</f>
        <v>PROJETO ESTRUTURAL, INCLUSIVE FUNDAÇÃO</v>
      </c>
      <c r="C9" s="3" t="s">
        <v>163</v>
      </c>
      <c r="D9" s="51">
        <v>330.78</v>
      </c>
      <c r="E9" s="40">
        <f>D9</f>
        <v>330.78</v>
      </c>
    </row>
    <row r="10" spans="1:5" ht="15" x14ac:dyDescent="0.2">
      <c r="A10" s="15" t="str">
        <f>'PLANILHA ORÇAMENTARIA'!A9</f>
        <v>1.2</v>
      </c>
      <c r="B10" s="6" t="str">
        <f>'PLANILHA ORÇAMENTARIA'!D9</f>
        <v>PROJETO HIDROSSANITÁRIO</v>
      </c>
      <c r="C10" s="3" t="s">
        <v>163</v>
      </c>
      <c r="D10" s="51">
        <v>330.78</v>
      </c>
      <c r="E10" s="40">
        <f t="shared" ref="E10:E11" si="0">D10</f>
        <v>330.78</v>
      </c>
    </row>
    <row r="11" spans="1:5" ht="15" x14ac:dyDescent="0.2">
      <c r="A11" s="15" t="str">
        <f>'PLANILHA ORÇAMENTARIA'!A10</f>
        <v>1.3</v>
      </c>
      <c r="B11" s="6" t="str">
        <f>'PLANILHA ORÇAMENTARIA'!D10</f>
        <v>PROJETO REDES ELÉTRICAS</v>
      </c>
      <c r="C11" s="3" t="s">
        <v>163</v>
      </c>
      <c r="D11" s="51">
        <v>330.78</v>
      </c>
      <c r="E11" s="40">
        <f t="shared" si="0"/>
        <v>330.78</v>
      </c>
    </row>
    <row r="12" spans="1:5" ht="15.75" x14ac:dyDescent="0.2">
      <c r="A12" s="273"/>
      <c r="B12" s="274"/>
      <c r="C12" s="274"/>
      <c r="D12" s="274"/>
      <c r="E12" s="275"/>
    </row>
    <row r="13" spans="1:5" ht="15.75" x14ac:dyDescent="0.2">
      <c r="A13" s="24" t="s">
        <v>40</v>
      </c>
      <c r="B13" s="37" t="s">
        <v>9</v>
      </c>
      <c r="C13" s="25"/>
      <c r="D13" s="50"/>
      <c r="E13" s="44"/>
    </row>
    <row r="14" spans="1:5" ht="30" x14ac:dyDescent="0.2">
      <c r="A14" s="88" t="str">
        <f>'PLANILHA ORÇAMENTARIA'!A13</f>
        <v>2.1</v>
      </c>
      <c r="B14" s="6" t="str">
        <f>'PLANILHA ORÇAMENTARIA'!D13</f>
        <v>LOCACAO CONVENCIONAL DE OBRA, ATRAVÉS DE GABARITO DE TABUAS CORRIDAS PONTALETADAS, COM REAPROVEITAMENTO DE 10 VEZES.</v>
      </c>
      <c r="C14" s="3" t="s">
        <v>163</v>
      </c>
      <c r="D14" s="51">
        <v>330.78</v>
      </c>
      <c r="E14" s="40">
        <f>D14</f>
        <v>330.78</v>
      </c>
    </row>
    <row r="15" spans="1:5" ht="60" x14ac:dyDescent="0.2">
      <c r="A15" s="88" t="str">
        <f>'PLANILHA ORÇAMENTARIA'!A14</f>
        <v>2.2</v>
      </c>
      <c r="B15" s="6" t="str">
        <f>'PLANILHA ORÇAMENTARIA'!D14</f>
        <v>BARRACÃO PARA ALMOXARIFADO ÁREA DE 10,90M², DE CHAPA DE COMPENSADO DE 12MM E PONTALETE 8X8CM, PISO CIMENTADO E COBERTURA DE TELHAS DE FIBRICIMENTO DE 6MM, INCL. PONTO DE LUZ, CONNF. PROJETO (I UTILIZAÇÃO)</v>
      </c>
      <c r="C15" s="3" t="s">
        <v>163</v>
      </c>
      <c r="D15" s="51" t="s">
        <v>166</v>
      </c>
      <c r="E15" s="40">
        <v>6</v>
      </c>
    </row>
    <row r="16" spans="1:5" ht="15" x14ac:dyDescent="0.2">
      <c r="A16" s="88" t="str">
        <f>'PLANILHA ORÇAMENTARIA'!A15</f>
        <v>2.3</v>
      </c>
      <c r="B16" s="6" t="str">
        <f>'PLANILHA ORÇAMENTARIA'!D15</f>
        <v>PLACA DE OBRA EM CHAPA DE ACO GALVANIZADO</v>
      </c>
      <c r="C16" s="3" t="s">
        <v>163</v>
      </c>
      <c r="D16" s="51" t="s">
        <v>166</v>
      </c>
      <c r="E16" s="40">
        <v>6</v>
      </c>
    </row>
    <row r="17" spans="1:5" ht="30" x14ac:dyDescent="0.2">
      <c r="A17" s="88" t="str">
        <f>'PLANILHA ORÇAMENTARIA'!A16</f>
        <v>2.4</v>
      </c>
      <c r="B17" s="6" t="str">
        <f>'PLANILHA ORÇAMENTARIA'!D16</f>
        <v>ENTRADA PROVISORIA DE ENERGIA ELETRICA AEREA TRIFASICA 40A EM POSTE MADEIRA</v>
      </c>
      <c r="C17" s="3" t="s">
        <v>48</v>
      </c>
      <c r="D17" s="51">
        <v>1</v>
      </c>
      <c r="E17" s="40">
        <v>1</v>
      </c>
    </row>
    <row r="18" spans="1:5" ht="15.75" x14ac:dyDescent="0.2">
      <c r="A18" s="273"/>
      <c r="B18" s="274"/>
      <c r="C18" s="274"/>
      <c r="D18" s="274"/>
      <c r="E18" s="275"/>
    </row>
    <row r="19" spans="1:5" ht="15.75" x14ac:dyDescent="0.2">
      <c r="A19" s="24" t="s">
        <v>41</v>
      </c>
      <c r="B19" s="37" t="s">
        <v>11</v>
      </c>
      <c r="C19" s="25"/>
      <c r="D19" s="50"/>
      <c r="E19" s="44"/>
    </row>
    <row r="20" spans="1:5" ht="30" x14ac:dyDescent="0.2">
      <c r="A20" s="15" t="str">
        <f>'PLANILHA ORÇAMENTARIA'!A19</f>
        <v>3.1</v>
      </c>
      <c r="B20" s="6" t="str">
        <f>'PLANILHA ORÇAMENTARIA'!D19</f>
        <v xml:space="preserve"> REATERRO MANUAL DE VALAS COM COMPACTAÇÃO MECANIZADA. AF_04/2016</v>
      </c>
      <c r="C20" s="3" t="s">
        <v>165</v>
      </c>
      <c r="D20" s="51" t="s">
        <v>171</v>
      </c>
      <c r="E20" s="45">
        <f>330.78*0.5</f>
        <v>165.39</v>
      </c>
    </row>
    <row r="21" spans="1:5" ht="15.75" x14ac:dyDescent="0.2">
      <c r="A21" s="273"/>
      <c r="B21" s="274"/>
      <c r="C21" s="274"/>
      <c r="D21" s="274"/>
      <c r="E21" s="275"/>
    </row>
    <row r="22" spans="1:5" ht="15.75" x14ac:dyDescent="0.2">
      <c r="A22" s="24">
        <v>4</v>
      </c>
      <c r="B22" s="37" t="s">
        <v>144</v>
      </c>
      <c r="C22" s="25"/>
      <c r="D22" s="50"/>
      <c r="E22" s="44"/>
    </row>
    <row r="23" spans="1:5" ht="15.75" x14ac:dyDescent="0.2">
      <c r="A23" s="15"/>
      <c r="B23" s="10" t="s">
        <v>74</v>
      </c>
      <c r="C23" s="11"/>
      <c r="D23" s="52"/>
      <c r="E23" s="41"/>
    </row>
    <row r="24" spans="1:5" ht="30" x14ac:dyDescent="0.2">
      <c r="A24" s="15" t="str">
        <f>'PLANILHA ORÇAMENTARIA'!A23</f>
        <v>4.1</v>
      </c>
      <c r="B24" s="6" t="str">
        <f>'PLANILHA ORÇAMENTARIA'!D23</f>
        <v>ESCAVAÇÃO MANUAL EM MATERIAL DE 1A. CATEGORIA, ATÉ 1.50 M DE PROFUNDIDADE</v>
      </c>
      <c r="C24" s="3" t="s">
        <v>164</v>
      </c>
      <c r="D24" s="51" t="s">
        <v>167</v>
      </c>
      <c r="E24" s="45">
        <f>(1.4*1.4*1.5)*50</f>
        <v>146.99999999999997</v>
      </c>
    </row>
    <row r="25" spans="1:5" ht="30" x14ac:dyDescent="0.2">
      <c r="A25" s="15" t="str">
        <f>'PLANILHA ORÇAMENTARIA'!A24</f>
        <v>4.2</v>
      </c>
      <c r="B25" s="6" t="str">
        <f>'PLANILHA ORÇAMENTARIA'!D24</f>
        <v>LASTRO DE CONCRETO, PREPARO MECÂNICO, INCLUSOS ADITIVO IMPERMEABILIZANTE, LANÇAMENTO E ADENSAMENTO</v>
      </c>
      <c r="C25" s="3" t="s">
        <v>165</v>
      </c>
      <c r="D25" s="51" t="s">
        <v>174</v>
      </c>
      <c r="E25" s="41">
        <f>(1*1)*50*0.07+(330.78*0.07)</f>
        <v>26.654600000000002</v>
      </c>
    </row>
    <row r="26" spans="1:5" ht="30" x14ac:dyDescent="0.2">
      <c r="A26" s="15" t="str">
        <f>'PLANILHA ORÇAMENTARIA'!A25</f>
        <v>4.3</v>
      </c>
      <c r="B26" s="6" t="str">
        <f>'PLANILHA ORÇAMENTARIA'!D25</f>
        <v>FORNECIMENTO, PREPARO E APLICAÇÃO DE CONCRETO FCK=15 MPA (BRITA 1 E 2) - (5% DE PERDA JÁ INCLUIDO NO CUSTO)</v>
      </c>
      <c r="C26" s="7" t="s">
        <v>165</v>
      </c>
      <c r="D26" s="53" t="s">
        <v>175</v>
      </c>
      <c r="E26" s="40">
        <f>(((1*1)*0.4*50)+((0.15*0.35*1.5)*50)+(0.15*0.35*221.95))</f>
        <v>35.589874999999999</v>
      </c>
    </row>
    <row r="27" spans="1:5" ht="30" x14ac:dyDescent="0.2">
      <c r="A27" s="15" t="str">
        <f>'PLANILHA ORÇAMENTARIA'!A26</f>
        <v>4.4</v>
      </c>
      <c r="B27" s="6" t="str">
        <f>'PLANILHA ORÇAMENTARIA'!D26</f>
        <v>CORTE E DOBRA DE AÇO CA-60, DIÂMETRO DE 5.0 MM, UTILIZADO EM ESTRUTURAS DIVERSAS, EXCETO LAJES. AF_12/2015</v>
      </c>
      <c r="C27" s="7" t="s">
        <v>45</v>
      </c>
      <c r="D27" s="53" t="s">
        <v>173</v>
      </c>
      <c r="E27" s="40">
        <f>(((1.8*50)+221.95)/0.18)*0.154</f>
        <v>266.89055555555558</v>
      </c>
    </row>
    <row r="28" spans="1:5" ht="30" x14ac:dyDescent="0.2">
      <c r="A28" s="15" t="str">
        <f>'PLANILHA ORÇAMENTARIA'!A27</f>
        <v>4.5</v>
      </c>
      <c r="B28" s="6" t="str">
        <f>'PLANILHA ORÇAMENTARIA'!D27</f>
        <v>CORTE E DOBRA DE AÇO CA-50, DIÂMETRO DE 10.0 MM, UTILIZADO EM ESTRUTURAS DIVERSAS, EXCETO LAJES. AF_12/2015</v>
      </c>
      <c r="C28" s="7" t="s">
        <v>45</v>
      </c>
      <c r="D28" s="53" t="s">
        <v>172</v>
      </c>
      <c r="E28" s="45">
        <f>(((5*2*1.1)*50)+((1.8*6)*50)+(4*221.95))*0.624</f>
        <v>1234.1471999999999</v>
      </c>
    </row>
    <row r="29" spans="1:5" ht="45" x14ac:dyDescent="0.2">
      <c r="A29" s="15" t="str">
        <f>'PLANILHA ORÇAMENTARIA'!A28</f>
        <v>4.6</v>
      </c>
      <c r="B29" s="6" t="str">
        <f>'PLANILHA ORÇAMENTARIA'!D28</f>
        <v>FÔRMA DE TABUA DE MADEIRA DE 2.5 x 30.0 CM PARA FUNDAÇÕES, LEVANDO-SE EM CONTA A UTILIZAÇÃO 5 VEZES (INCLUINDO O MATERIAL, CORTE, MONTAGEM, ESCORAMENTO E DESFORMA)</v>
      </c>
      <c r="C29" s="7" t="s">
        <v>163</v>
      </c>
      <c r="D29" s="53" t="s">
        <v>168</v>
      </c>
      <c r="E29" s="45">
        <f>((0.15+0.35)*2*1.8*50)</f>
        <v>90</v>
      </c>
    </row>
    <row r="30" spans="1:5" ht="15.75" x14ac:dyDescent="0.2">
      <c r="A30" s="273"/>
      <c r="B30" s="274"/>
      <c r="C30" s="274"/>
      <c r="D30" s="274"/>
      <c r="E30" s="275"/>
    </row>
    <row r="31" spans="1:5" ht="15.75" x14ac:dyDescent="0.2">
      <c r="A31" s="24">
        <v>5</v>
      </c>
      <c r="B31" s="37" t="s">
        <v>145</v>
      </c>
      <c r="C31" s="25"/>
      <c r="D31" s="50"/>
      <c r="E31" s="44"/>
    </row>
    <row r="32" spans="1:5" ht="30" x14ac:dyDescent="0.2">
      <c r="A32" s="15" t="str">
        <f>'PLANILHA ORÇAMENTARIA'!A31</f>
        <v>5.1</v>
      </c>
      <c r="B32" s="6" t="str">
        <f>'PLANILHA ORÇAMENTARIA'!D31</f>
        <v>FORNECIMENTO, PREPARO E APLICAÇÃO DE CONCRETO FCK=20 MPA (BRITA 1 E 2) - (5% DE PERDA JÁ INCLUIDO NO CUSTO)</v>
      </c>
      <c r="C32" s="7" t="s">
        <v>165</v>
      </c>
      <c r="D32" s="53" t="s">
        <v>176</v>
      </c>
      <c r="E32" s="40">
        <f>(0.15*0.35*50*4.5)+(0.15*0.35*221.95)</f>
        <v>23.464874999999999</v>
      </c>
    </row>
    <row r="33" spans="1:5" ht="30" x14ac:dyDescent="0.2">
      <c r="A33" s="15" t="str">
        <f>'PLANILHA ORÇAMENTARIA'!A32</f>
        <v>5.2</v>
      </c>
      <c r="B33" s="6" t="str">
        <f>'PLANILHA ORÇAMENTARIA'!D32</f>
        <v>CORTE E DOBRA DE AÇO CA-60, DIÂMETRO DE 5.0 MM, UTILIZADO EM ESTRUTURAS DIVERSAS, EXCETO LAJES. AF_12/2015</v>
      </c>
      <c r="C33" s="3" t="s">
        <v>45</v>
      </c>
      <c r="D33" s="51" t="s">
        <v>177</v>
      </c>
      <c r="E33" s="40">
        <f>(((4.5*50)+221.95)/0.18)*0.154</f>
        <v>382.39055555555558</v>
      </c>
    </row>
    <row r="34" spans="1:5" ht="30" x14ac:dyDescent="0.2">
      <c r="A34" s="15" t="str">
        <f>'PLANILHA ORÇAMENTARIA'!A33</f>
        <v>5.3</v>
      </c>
      <c r="B34" s="6" t="str">
        <f>'PLANILHA ORÇAMENTARIA'!D33</f>
        <v>CORTE E DOBRA DE AÇO CA-50, DIÂMETRO DE 10.0 MM, UTILIZADO EM ESTRUTURAS DIVERSAS, EXCETO LAJES. AF_12/2015</v>
      </c>
      <c r="C34" s="3" t="s">
        <v>45</v>
      </c>
      <c r="D34" s="51" t="s">
        <v>178</v>
      </c>
      <c r="E34" s="46">
        <f>(6*4.5*50)+(5*221.95)*0.624</f>
        <v>2042.4839999999999</v>
      </c>
    </row>
    <row r="35" spans="1:5" ht="45" x14ac:dyDescent="0.2">
      <c r="A35" s="15" t="str">
        <f>'PLANILHA ORÇAMENTARIA'!A34</f>
        <v>5.4</v>
      </c>
      <c r="B35" s="6" t="str">
        <f>'PLANILHA ORÇAMENTARIA'!D34</f>
        <v>LAJE PRE-MOLDADA P/FORRO, SOBRECARGA 100KG/M2, VAOS ATE 3,50M/E=8CM, C/LAJOTAS E CAP.C/CONC FCK=20MPA, 3CM, INTER-EIXO 38CM, C/ESCORAMENTO (REAPR.3X) E FERRAGEM NEGATIVA</v>
      </c>
      <c r="C35" s="3" t="s">
        <v>163</v>
      </c>
      <c r="D35" s="51">
        <v>345.7</v>
      </c>
      <c r="E35" s="40">
        <f>D35</f>
        <v>345.7</v>
      </c>
    </row>
    <row r="36" spans="1:5" ht="30" x14ac:dyDescent="0.2">
      <c r="A36" s="15" t="str">
        <f>'PLANILHA ORÇAMENTARIA'!A35</f>
        <v>5.5</v>
      </c>
      <c r="B36" s="6" t="str">
        <f>'PLANILHA ORÇAMENTARIA'!D35</f>
        <v xml:space="preserve">VERGA PRÉ-MOLDADA PARA JANELAS COM ATÉ 1,5 M DE VÃO. AF_03/2016 </v>
      </c>
      <c r="C36" s="3" t="s">
        <v>46</v>
      </c>
      <c r="D36" s="51">
        <v>80</v>
      </c>
      <c r="E36" s="40">
        <v>80</v>
      </c>
    </row>
    <row r="37" spans="1:5" ht="45" x14ac:dyDescent="0.2">
      <c r="A37" s="15" t="str">
        <f>'PLANILHA ORÇAMENTARIA'!A36</f>
        <v>5.6</v>
      </c>
      <c r="B37" s="6" t="str">
        <f>'PLANILHA ORÇAMENTARIA'!D36</f>
        <v>FÔRMA DE TABUA DE MADEIRA DE 2.5 x 30.0 CM PARA FUNDAÇÕES, LEVANDO-SE EM CONTA A UTILIZAÇÃO 5 VEZES (INCLUINDO O MATERIAL, CORTE, MONTAGEM, ESCORAMENTO E DESFORMA)</v>
      </c>
      <c r="C37" s="3" t="s">
        <v>163</v>
      </c>
      <c r="D37" s="51" t="s">
        <v>169</v>
      </c>
      <c r="E37" s="40">
        <f>((0.15+0.35)*2*3*50)</f>
        <v>150</v>
      </c>
    </row>
    <row r="38" spans="1:5" ht="15.75" x14ac:dyDescent="0.2">
      <c r="A38" s="273"/>
      <c r="B38" s="274"/>
      <c r="C38" s="274"/>
      <c r="D38" s="274"/>
      <c r="E38" s="275"/>
    </row>
    <row r="39" spans="1:5" ht="15.75" x14ac:dyDescent="0.2">
      <c r="A39" s="24" t="s">
        <v>39</v>
      </c>
      <c r="B39" s="37" t="s">
        <v>15</v>
      </c>
      <c r="C39" s="25"/>
      <c r="D39" s="50"/>
      <c r="E39" s="44"/>
    </row>
    <row r="40" spans="1:5" ht="60" x14ac:dyDescent="0.2">
      <c r="A40" s="12" t="s">
        <v>294</v>
      </c>
      <c r="B40" s="6" t="str">
        <f>'PLANILHA ORÇAMENTARIA'!D39</f>
        <v xml:space="preserve"> ALVENARIA DE VEDAÇÃO DE BLOCOS CERÂMICOS FURADOS NA VERTICAL DE 14X19X39CM (ESPESSURA 14CM) DE PAREDES COM ÁREA LÍQUIDA MENOR QUE 6M² SEM VÃOS E ARGAMASSA DE ASSENTAMENTO COM PREPARO EM BETONEIRA. AF_06/2014</v>
      </c>
      <c r="C40" s="3" t="s">
        <v>163</v>
      </c>
      <c r="D40" s="51" t="s">
        <v>179</v>
      </c>
      <c r="E40" s="40">
        <f>(((221.95-24.27)*3.15)-(83.91)+(82.02*1.2)+(14.8*2.4))</f>
        <v>672.72599999999989</v>
      </c>
    </row>
    <row r="41" spans="1:5" ht="15.75" x14ac:dyDescent="0.2">
      <c r="A41" s="273"/>
      <c r="B41" s="274"/>
      <c r="C41" s="274"/>
      <c r="D41" s="274"/>
      <c r="E41" s="275"/>
    </row>
    <row r="42" spans="1:5" ht="15.75" x14ac:dyDescent="0.2">
      <c r="A42" s="24" t="s">
        <v>38</v>
      </c>
      <c r="B42" s="37" t="s">
        <v>17</v>
      </c>
      <c r="C42" s="25"/>
      <c r="D42" s="50"/>
      <c r="E42" s="44"/>
    </row>
    <row r="43" spans="1:5" ht="61.5" customHeight="1" x14ac:dyDescent="0.2">
      <c r="A43" s="12" t="s">
        <v>295</v>
      </c>
      <c r="B43" s="6" t="str">
        <f>'PLANILHA ORÇAMENTARIA'!D42</f>
        <v>KIT DE PORTA DE MADEIRA PARA PINTURA, SEMI-OCA (LEVE OU MÉDIA), PADRÃO MÉDIO, 60X210CM, ESPESSURA DE 3,5CM, ITENS INCLUSOS: DOBRADIÇAS, MONTAGEM E INSTALAÇÃO DO BATENTE, FECHADURA COM EXECUÇÃO DO FURO - FORNECIMENTO E INSTALAÇÃO. AF_08/2015</v>
      </c>
      <c r="C43" s="3" t="s">
        <v>47</v>
      </c>
      <c r="D43" s="51">
        <v>2</v>
      </c>
      <c r="E43" s="40">
        <f>D43</f>
        <v>2</v>
      </c>
    </row>
    <row r="44" spans="1:5" ht="60" x14ac:dyDescent="0.2">
      <c r="A44" s="12" t="s">
        <v>296</v>
      </c>
      <c r="B44" s="6" t="str">
        <f>'PLANILHA ORÇAMENTARIA'!D43</f>
        <v>KIT DE PORTA DE MADEIRA PARA PINTURA, SEMI-OCA (LEVE OU MÉDIA), PADRÃO MÉDIO, 80X210CM, ESPESSURA DE 3,5CM, ITENS INCLUSOS: DOBRADIÇAS, MONTAGEM E INSTALAÇÃO DO BATENTE, FECHADURA COM EXECUÇÃO DO FURO - FORNECIMENTO E INSTALAÇÃO. AF_08/2015</v>
      </c>
      <c r="C44" s="3" t="s">
        <v>47</v>
      </c>
      <c r="D44" s="51">
        <v>8</v>
      </c>
      <c r="E44" s="40">
        <f t="shared" ref="E44:E45" si="1">D44</f>
        <v>8</v>
      </c>
    </row>
    <row r="45" spans="1:5" ht="60" x14ac:dyDescent="0.2">
      <c r="A45" s="12" t="s">
        <v>297</v>
      </c>
      <c r="B45" s="6" t="str">
        <f>'PLANILHA ORÇAMENTARIA'!D44</f>
        <v>KIT DE PORTA DE MADEIRA PARA PINTURA, SEMI-OCA (LEVE OU MÉDIA), PADRÃO MÉDIO, 90X210CM, ESPESSURA DE 3,5CM, ITENS INCLUSOS: DOBRADIÇAS, MONTAGEM E INSTALAÇÃO DO BATENTE, FECHADURA COM EXECUÇÃO DO FURO - FORNECIMENTO E INSTALAÇÃO. AF_08/2016</v>
      </c>
      <c r="C45" s="3" t="s">
        <v>47</v>
      </c>
      <c r="D45" s="51">
        <v>12</v>
      </c>
      <c r="E45" s="40">
        <f t="shared" si="1"/>
        <v>12</v>
      </c>
    </row>
    <row r="46" spans="1:5" ht="48.75" customHeight="1" x14ac:dyDescent="0.2">
      <c r="A46" s="12" t="s">
        <v>299</v>
      </c>
      <c r="B46" s="6" t="str">
        <f>'PLANILHA ORÇAMENTARIA'!D45</f>
        <v>BÁSCULA PARA VIDRO EM ALUMÍNIO ANODIZADO COR NATURAL, LINHA 25, COMPLETA, COM TRANCA, CAIXILHO, ALIXAR E CONTRAMARCO, EXCLUSIVE VIDRO</v>
      </c>
      <c r="C46" s="3" t="s">
        <v>163</v>
      </c>
      <c r="D46" s="51" t="s">
        <v>191</v>
      </c>
      <c r="E46" s="40">
        <f>(0.5*0.5*3)+(0.8*0.6*3)</f>
        <v>2.19</v>
      </c>
    </row>
    <row r="47" spans="1:5" ht="20.25" customHeight="1" x14ac:dyDescent="0.2">
      <c r="A47" s="12" t="s">
        <v>300</v>
      </c>
      <c r="B47" s="6" t="str">
        <f>'PLANILHA ORÇAMENTARIA'!D46</f>
        <v>GRADE C/ PORTÃO DE FERRO EM BARRA CHATA 3/16" - SETOR COMPRESSOR</v>
      </c>
      <c r="C47" s="3" t="s">
        <v>163</v>
      </c>
      <c r="D47" s="51">
        <v>6.56</v>
      </c>
      <c r="E47" s="40">
        <f>D47</f>
        <v>6.56</v>
      </c>
    </row>
    <row r="48" spans="1:5" ht="33" customHeight="1" x14ac:dyDescent="0.2">
      <c r="A48" s="12" t="s">
        <v>301</v>
      </c>
      <c r="B48" s="6" t="str">
        <f>'PLANILHA ORÇAMENTARIA'!D47</f>
        <v>PORTA DE ALUMÍNIO DE ABRIR COM GUARNIÇÃO, FIXAÇÃO COM PARAFUSOS - FORNECIMENTO E INSTALAÇÃO. AF_08/2015</v>
      </c>
      <c r="C48" s="7" t="s">
        <v>163</v>
      </c>
      <c r="D48" s="53">
        <v>9.24</v>
      </c>
      <c r="E48" s="40">
        <f t="shared" ref="E48:E50" si="2">D48</f>
        <v>9.24</v>
      </c>
    </row>
    <row r="49" spans="1:5" ht="60" x14ac:dyDescent="0.2">
      <c r="A49" s="12" t="s">
        <v>302</v>
      </c>
      <c r="B49" s="6" t="str">
        <f>'PLANILHA ORÇAMENTARIA'!D48</f>
        <v>JANELA DE CORRER EM ALUMINIO, VENEZIANA, SEM BANDEIRAJANELA DE CORRER PARA VIDRO EM ALUMÍNIO ANODIZADO COM NATURAL, LINHA 25, COMPLETA, INCL. PUXADOR COM TRANCA, ALIZAR, CAIXILHO E CONTRAMARCO, EXCLUSIVE VIDRO</v>
      </c>
      <c r="C49" s="3" t="s">
        <v>163</v>
      </c>
      <c r="D49" s="51">
        <v>29.35</v>
      </c>
      <c r="E49" s="40">
        <f t="shared" si="2"/>
        <v>29.35</v>
      </c>
    </row>
    <row r="50" spans="1:5" ht="33.75" customHeight="1" x14ac:dyDescent="0.2">
      <c r="A50" s="12" t="s">
        <v>550</v>
      </c>
      <c r="B50" s="6" t="str">
        <f>'PLANILHA ORÇAMENTARIA'!D49</f>
        <v>PORTA DE VIDRO TEMPERADO 3,00X2,50, ESPESSURA 10MM INCLUSIVE ACESSORIOS</v>
      </c>
      <c r="C50" s="3" t="s">
        <v>163</v>
      </c>
      <c r="D50" s="51">
        <v>7.5</v>
      </c>
      <c r="E50" s="40">
        <f t="shared" si="2"/>
        <v>7.5</v>
      </c>
    </row>
    <row r="51" spans="1:5" ht="15.75" x14ac:dyDescent="0.2">
      <c r="A51" s="273"/>
      <c r="B51" s="274"/>
      <c r="C51" s="274"/>
      <c r="D51" s="274"/>
      <c r="E51" s="275"/>
    </row>
    <row r="52" spans="1:5" ht="15.75" x14ac:dyDescent="0.2">
      <c r="A52" s="24">
        <v>8</v>
      </c>
      <c r="B52" s="37" t="s">
        <v>19</v>
      </c>
      <c r="C52" s="25"/>
      <c r="D52" s="50"/>
      <c r="E52" s="44"/>
    </row>
    <row r="53" spans="1:5" ht="60" x14ac:dyDescent="0.2">
      <c r="A53" s="12" t="s">
        <v>304</v>
      </c>
      <c r="B53" s="6" t="str">
        <f>'PLANILHA ORÇAMENTARIA'!D52</f>
        <v>TELHAMENTO COM TELHA ONDULADA DE FIBROCIMENTO E = 6 MM, COM RECOBRIMENTO LATERAL DE 1/4 DE ONDA PARA TELHADO COM INCLINAÇÃO MAIOR QUE 10°, COM ATÉ 2 ÁGUAS, INCLUSO IÇAMENTO. AF_06/2016</v>
      </c>
      <c r="C53" s="3" t="s">
        <v>163</v>
      </c>
      <c r="D53" s="51">
        <v>298.87</v>
      </c>
      <c r="E53" s="40">
        <f>D53</f>
        <v>298.87</v>
      </c>
    </row>
    <row r="54" spans="1:5" ht="30" x14ac:dyDescent="0.2">
      <c r="A54" s="12" t="s">
        <v>305</v>
      </c>
      <c r="B54" s="6" t="str">
        <f>'PLANILHA ORÇAMENTARIA'!D53</f>
        <v xml:space="preserve"> RUFO EM CHAPA DE AÇO GALVANIZADO NÚMERO 24, CORTE DE 25 CM, INCLUSO TRANSPORTE VERTICAL. AF_06/2016</v>
      </c>
      <c r="C54" s="13" t="s">
        <v>46</v>
      </c>
      <c r="D54" s="54">
        <v>82.82</v>
      </c>
      <c r="E54" s="40">
        <f>D54</f>
        <v>82.82</v>
      </c>
    </row>
    <row r="55" spans="1:5" ht="45" x14ac:dyDescent="0.2">
      <c r="A55" s="12" t="s">
        <v>306</v>
      </c>
      <c r="B55" s="6" t="str">
        <f>'PLANILHA ORÇAMENTARIA'!D54</f>
        <v>TRAMA DE MADEIRA COMPOSTA POR TERÇAS PARA TELHADOS DE ATÉ 2 ÁGUAS PARA TELHA ONDULADA DE FIBROCIMENTO, METÁLICA, PLÁSTICA OU TERMOACÚSTICA</v>
      </c>
      <c r="C55" s="3" t="s">
        <v>163</v>
      </c>
      <c r="D55" s="51">
        <f>D53</f>
        <v>298.87</v>
      </c>
      <c r="E55" s="40">
        <f>D55</f>
        <v>298.87</v>
      </c>
    </row>
    <row r="56" spans="1:5" ht="30" x14ac:dyDescent="0.2">
      <c r="A56" s="12" t="s">
        <v>307</v>
      </c>
      <c r="B56" s="6" t="str">
        <f>'PLANILHA ORÇAMENTARIA'!D55</f>
        <v xml:space="preserve">FORRO EM PLACAS DE GESSO, PARA AMBIENTES COMERCIAIS. AF_05/2017_P </v>
      </c>
      <c r="C56" s="3" t="s">
        <v>163</v>
      </c>
      <c r="D56" s="51">
        <v>246.49</v>
      </c>
      <c r="E56" s="40">
        <f>D56</f>
        <v>246.49</v>
      </c>
    </row>
    <row r="57" spans="1:5" ht="15" x14ac:dyDescent="0.2">
      <c r="A57" s="12" t="s">
        <v>551</v>
      </c>
      <c r="B57" s="6" t="str">
        <f>'PLANILHA ORÇAMENTARIA'!D56</f>
        <v>CALHA EM CHAPA GALVANIZADA COM LARGURA DE 40CM</v>
      </c>
      <c r="C57" s="3" t="s">
        <v>46</v>
      </c>
      <c r="D57" s="51">
        <v>47.47</v>
      </c>
      <c r="E57" s="40">
        <f>D57</f>
        <v>47.47</v>
      </c>
    </row>
    <row r="58" spans="1:5" ht="15.75" x14ac:dyDescent="0.2">
      <c r="A58" s="273"/>
      <c r="B58" s="274"/>
      <c r="C58" s="274"/>
      <c r="D58" s="274"/>
      <c r="E58" s="275"/>
    </row>
    <row r="59" spans="1:5" ht="15.75" x14ac:dyDescent="0.2">
      <c r="A59" s="24">
        <v>9</v>
      </c>
      <c r="B59" s="37" t="s">
        <v>21</v>
      </c>
      <c r="C59" s="25"/>
      <c r="D59" s="50"/>
      <c r="E59" s="44"/>
    </row>
    <row r="60" spans="1:5" ht="45" x14ac:dyDescent="0.2">
      <c r="A60" s="15" t="s">
        <v>308</v>
      </c>
      <c r="B60" s="6" t="str">
        <f>'PLANILHA ORÇAMENTARIA'!D59</f>
        <v>CHAPISCO APLICADO TANTO EM PILARES E VIGAS DE CONCRETO COMO EM ALVENARIAS DE PAREDES INTERNAS, COM COLHER DE PEDREIRO. ARGAMASSA TRAÇO 1:3 COM PREPARO MANUAL. AF_06/2014</v>
      </c>
      <c r="C60" s="7" t="s">
        <v>163</v>
      </c>
      <c r="D60" s="53" t="s">
        <v>180</v>
      </c>
      <c r="E60" s="40">
        <f>(672.73*2)+(82.02*0.35)</f>
        <v>1374.1670000000001</v>
      </c>
    </row>
    <row r="61" spans="1:5" ht="75" x14ac:dyDescent="0.2">
      <c r="A61" s="15" t="s">
        <v>309</v>
      </c>
      <c r="B61" s="6" t="str">
        <f>'PLANILHA ORÇAMENTARIA'!D60</f>
        <v>EMBOÇO, PARA RECEBIMENTO DE CERÂMICA, EM ARGAMASSA TRAÇO 1:2:8, PREPARO MECÂNICO COM BETONEIRA 400L, APLICADO MANUALMENTE EM FACES INTERNAS DE PAREDES DE AMBIENTES COM ÁREA ENTRE 5M2 E 10M2, ESPESSURA DE 20MM,COM EXECUÇÃO DE TALISCAS. AF_06/2014</v>
      </c>
      <c r="C61" s="7" t="s">
        <v>163</v>
      </c>
      <c r="D61" s="53" t="s">
        <v>181</v>
      </c>
      <c r="E61" s="40">
        <f>(146.38*3.15)+216.38</f>
        <v>677.47699999999998</v>
      </c>
    </row>
    <row r="62" spans="1:5" ht="45" x14ac:dyDescent="0.2">
      <c r="A62" s="15" t="s">
        <v>310</v>
      </c>
      <c r="B62" s="6" t="str">
        <f>'PLANILHA ORÇAMENTARIA'!D61</f>
        <v>REBOCO TIPO PAULISTA DE ARGAMASSA DE CIMENTO, CAL HIDRATADA CH1 E AREIA MÉDIA OU GROSSA LAVADA NO TRAÇO 1:0:5:6, ESPESSURA 5MM</v>
      </c>
      <c r="C62" s="7" t="s">
        <v>163</v>
      </c>
      <c r="D62" s="53" t="s">
        <v>182</v>
      </c>
      <c r="E62" s="40">
        <f>1374.17-677.48</f>
        <v>696.69</v>
      </c>
    </row>
    <row r="63" spans="1:5" ht="45" x14ac:dyDescent="0.2">
      <c r="A63" s="15" t="s">
        <v>311</v>
      </c>
      <c r="B63" s="6" t="str">
        <f>'PLANILHA ORÇAMENTARIA'!D62</f>
        <v xml:space="preserve">PEITORIL EM GRANITO CINZA, LARGURA DE 15CM, ASSENTADO COM ARGAMASSA TRACO 1:4 (CIMENTO E AREIA MEDIA), PREPARO MANUAL DA ARGAMASSA </v>
      </c>
      <c r="C63" s="7" t="s">
        <v>46</v>
      </c>
      <c r="D63" s="53">
        <v>23.6</v>
      </c>
      <c r="E63" s="40">
        <v>23.6</v>
      </c>
    </row>
    <row r="64" spans="1:5" ht="45" x14ac:dyDescent="0.2">
      <c r="A64" s="15" t="s">
        <v>312</v>
      </c>
      <c r="B64" s="6" t="str">
        <f>'PLANILHA ORÇAMENTARIA'!D63</f>
        <v>REVESTIMENTO CERÂMICO PARA PAREDES EXTERNAS EM PASTILHAS DE PORCELANA 5 X 5 CM (PLACAS DE 30 X 30 CM), ALINHADAS A PRUMO, APLICADO EM SUPERFÍCIES INTERNAS DA SACADA. AF_06/2014</v>
      </c>
      <c r="C64" s="4" t="s">
        <v>163</v>
      </c>
      <c r="D64" s="53" t="s">
        <v>170</v>
      </c>
      <c r="E64" s="40">
        <f>(39.91*5.25)+(6.85*1)</f>
        <v>216.37749999999997</v>
      </c>
    </row>
    <row r="65" spans="1:5" ht="45" x14ac:dyDescent="0.2">
      <c r="A65" s="15" t="s">
        <v>313</v>
      </c>
      <c r="B65" s="6" t="str">
        <f>'PLANILHA ORÇAMENTARIA'!D64</f>
        <v>PEITORIL EM MARMORE BRANCO, LARGURA DE 15CM, ASSENTADO COM ARGAMASSA TRACO 1:4 (CIMENTO E AREIA MEDIA), PREPARO MANUAL DA ARGAMASSA) - "SOBRE PAREDE DA PLATIBANDA"</v>
      </c>
      <c r="C65" s="7" t="s">
        <v>46</v>
      </c>
      <c r="D65" s="53" t="s">
        <v>183</v>
      </c>
      <c r="E65" s="40">
        <f>84.02+14.8</f>
        <v>98.82</v>
      </c>
    </row>
    <row r="66" spans="1:5" ht="60" x14ac:dyDescent="0.2">
      <c r="A66" s="15" t="s">
        <v>314</v>
      </c>
      <c r="B66" s="6" t="str">
        <f>'PLANILHA ORÇAMENTARIA'!D65</f>
        <v>REVESTIMENTO CERÂMICO PARA PAREDES INTERNAS COM PLACAS TIPO GRÊS OU SEMI-GRÊS DE DIMENSÕES 33X45 CM APLICADAS EM AMBIENTES DE ÁREA MENOR QUE 5 M² A MEIA ALTURA DAS PAREDES. AF_06/2014</v>
      </c>
      <c r="C66" s="7" t="s">
        <v>163</v>
      </c>
      <c r="D66" s="53" t="s">
        <v>184</v>
      </c>
      <c r="E66" s="40">
        <f>146.38*2.7</f>
        <v>395.226</v>
      </c>
    </row>
    <row r="67" spans="1:5" ht="30" x14ac:dyDescent="0.2">
      <c r="A67" s="15" t="s">
        <v>315</v>
      </c>
      <c r="B67" s="6" t="str">
        <f>'PLANILHA ORÇAMENTARIA'!D66</f>
        <v>IMPERMEABILIZACAO DE SUPERFICIE COM GEOMEMBRANA (MANTA TERMOPLASTICA LISA) TIPO PEAD, E=2MM. - "calha da cobertura"</v>
      </c>
      <c r="C67" s="7" t="s">
        <v>163</v>
      </c>
      <c r="D67" s="53">
        <f>E57</f>
        <v>47.47</v>
      </c>
      <c r="E67" s="40">
        <f>D67</f>
        <v>47.47</v>
      </c>
    </row>
    <row r="68" spans="1:5" ht="15.75" x14ac:dyDescent="0.2">
      <c r="A68" s="273"/>
      <c r="B68" s="274"/>
      <c r="C68" s="274"/>
      <c r="D68" s="274"/>
      <c r="E68" s="275"/>
    </row>
    <row r="69" spans="1:5" ht="15.75" x14ac:dyDescent="0.2">
      <c r="A69" s="24">
        <v>10</v>
      </c>
      <c r="B69" s="37" t="s">
        <v>70</v>
      </c>
      <c r="C69" s="25"/>
      <c r="D69" s="50"/>
      <c r="E69" s="44"/>
    </row>
    <row r="70" spans="1:5" ht="45" x14ac:dyDescent="0.2">
      <c r="A70" s="12" t="s">
        <v>3</v>
      </c>
      <c r="B70" s="6" t="str">
        <f>'PLANILHA ORÇAMENTARIA'!D69</f>
        <v>CONTRAPISO EM ARGAMASSA TRAÇO 1:4 (CIMENTO E AREIA), PREPARO MANUAL, APLICADO EM ÁREAS SECAS SOBRE LAJE, ADERIDO, ESPESSURA 2CM. AF_06/2014</v>
      </c>
      <c r="C70" s="3" t="s">
        <v>163</v>
      </c>
      <c r="D70" s="51">
        <v>245.79</v>
      </c>
      <c r="E70" s="40">
        <f t="shared" ref="E70:E75" si="3">D70</f>
        <v>245.79</v>
      </c>
    </row>
    <row r="71" spans="1:5" ht="45" x14ac:dyDescent="0.2">
      <c r="A71" s="12" t="s">
        <v>316</v>
      </c>
      <c r="B71" s="6" t="str">
        <f>'PLANILHA ORÇAMENTARIA'!D70</f>
        <v>REVESTIMENTO CERÂMICO PARA PISO COM PLACAS TIPO GRÊS DE DIMENSÕES 45X45 CM APLICADA EM AMBIENTES DE ÁREA MAIOR QUE 10 M2. AF_06/2014</v>
      </c>
      <c r="C71" s="3" t="s">
        <v>163</v>
      </c>
      <c r="D71" s="51">
        <f>D70</f>
        <v>245.79</v>
      </c>
      <c r="E71" s="40">
        <f t="shared" si="3"/>
        <v>245.79</v>
      </c>
    </row>
    <row r="72" spans="1:5" ht="30" x14ac:dyDescent="0.2">
      <c r="A72" s="12" t="s">
        <v>4</v>
      </c>
      <c r="B72" s="6" t="str">
        <f>'PLANILHA ORÇAMENTARIA'!D71</f>
        <v>RODAPÉ CERÂMICO DE 7CM DE ALTURA COM PLACAS TIPO GRÊS DE DIMENSÕES 45X45CM. AF_06/2014</v>
      </c>
      <c r="C72" s="3" t="s">
        <v>60</v>
      </c>
      <c r="D72" s="51">
        <v>195.57</v>
      </c>
      <c r="E72" s="40">
        <f t="shared" si="3"/>
        <v>195.57</v>
      </c>
    </row>
    <row r="73" spans="1:5" ht="30" x14ac:dyDescent="0.2">
      <c r="A73" s="12" t="s">
        <v>317</v>
      </c>
      <c r="B73" s="6" t="str">
        <f>'PLANILHA ORÇAMENTARIA'!D72</f>
        <v>SOLEIRA DE MARMORE BRANCO, LARGURA 15CM, ESPESSURA 3CM, ASSENTADA SOBRE ARGAMASSA TRACO 1:4 (CIMENTO E AREIA)</v>
      </c>
      <c r="C73" s="7" t="s">
        <v>60</v>
      </c>
      <c r="D73" s="53">
        <v>32.380000000000003</v>
      </c>
      <c r="E73" s="40">
        <f t="shared" si="3"/>
        <v>32.380000000000003</v>
      </c>
    </row>
    <row r="74" spans="1:5" ht="45" x14ac:dyDescent="0.2">
      <c r="A74" s="12" t="s">
        <v>318</v>
      </c>
      <c r="B74" s="6" t="str">
        <f>'PLANILHA ORÇAMENTARIA'!D73</f>
        <v>EXECUÇÃO DE PASSEIO (CALÇADA) OU PISO DE CONCRETO COM CONCRETO MOLDADO IN LOCO, FEITO EM OBRA, ACABAMENTO CONVENCIONAL, ESPESSURA 6 CM, ARMADO. AF_07/2016</v>
      </c>
      <c r="C74" s="3" t="s">
        <v>163</v>
      </c>
      <c r="D74" s="51">
        <v>55.97</v>
      </c>
      <c r="E74" s="40">
        <f t="shared" si="3"/>
        <v>55.97</v>
      </c>
    </row>
    <row r="75" spans="1:5" ht="30" x14ac:dyDescent="0.2">
      <c r="A75" s="12" t="s">
        <v>319</v>
      </c>
      <c r="B75" s="6" t="str">
        <f>'PLANILHA ORÇAMENTARIA'!D74</f>
        <v>PISO CIMENTADO TRACO 1:3 (CIMENTO E AREIA), COM ACABAMENTO RUSTICO E FRISADO ESPESSURA 2CM, PREPARO MANUAL</v>
      </c>
      <c r="C75" s="3" t="s">
        <v>163</v>
      </c>
      <c r="D75" s="51">
        <v>51.04</v>
      </c>
      <c r="E75" s="40">
        <f t="shared" si="3"/>
        <v>51.04</v>
      </c>
    </row>
    <row r="76" spans="1:5" ht="15.75" x14ac:dyDescent="0.2">
      <c r="A76" s="273"/>
      <c r="B76" s="274"/>
      <c r="C76" s="274"/>
      <c r="D76" s="274"/>
      <c r="E76" s="275"/>
    </row>
    <row r="77" spans="1:5" ht="15.75" x14ac:dyDescent="0.2">
      <c r="A77" s="24" t="s">
        <v>1</v>
      </c>
      <c r="B77" s="37" t="s">
        <v>23</v>
      </c>
      <c r="C77" s="25"/>
      <c r="D77" s="50"/>
      <c r="E77" s="44"/>
    </row>
    <row r="78" spans="1:5" ht="15.75" x14ac:dyDescent="0.2">
      <c r="A78" s="26" t="s">
        <v>36</v>
      </c>
      <c r="B78" s="28" t="s">
        <v>24</v>
      </c>
      <c r="C78" s="29"/>
      <c r="D78" s="55"/>
      <c r="E78" s="47"/>
    </row>
    <row r="79" spans="1:5" ht="45" x14ac:dyDescent="0.2">
      <c r="A79" s="88" t="s">
        <v>320</v>
      </c>
      <c r="B79" s="6" t="str">
        <f>'PLANILHA ORÇAMENTARIA'!D78</f>
        <v>TUBO PVC, SERIE NORMAL, ESGOTO PREDIAL, DN 50 MM, FORNECIDO E INSTALADO EM RAMAL DE DESCARGA OU RAMAL DE ESGOTO SANITÁRIO. AF_12/2014_P</v>
      </c>
      <c r="C79" s="3" t="s">
        <v>46</v>
      </c>
      <c r="D79" s="60">
        <v>70</v>
      </c>
      <c r="E79" s="42">
        <f>D79</f>
        <v>70</v>
      </c>
    </row>
    <row r="80" spans="1:5" ht="45" x14ac:dyDescent="0.2">
      <c r="A80" s="88" t="s">
        <v>321</v>
      </c>
      <c r="B80" s="6" t="str">
        <f>'PLANILHA ORÇAMENTARIA'!D79</f>
        <v>TUBO PVC, SERIE NORMAL, ESGOTO PREDIAL, DN 75 MM, FORNECIDO E INSTALADO EM RAMAL DE DESCARGA OU RAMAL DE ESGOTO SANITÁRIO. AF_12/2014_P</v>
      </c>
      <c r="C80" s="3" t="s">
        <v>46</v>
      </c>
      <c r="D80" s="60">
        <v>12</v>
      </c>
      <c r="E80" s="42">
        <f t="shared" ref="E80:E92" si="4">D80</f>
        <v>12</v>
      </c>
    </row>
    <row r="81" spans="1:5" ht="45" x14ac:dyDescent="0.2">
      <c r="A81" s="88" t="s">
        <v>322</v>
      </c>
      <c r="B81" s="6" t="str">
        <f>'PLANILHA ORÇAMENTARIA'!D80</f>
        <v>TUBO PVC, SERIE NORMAL, ESGOTO PREDIAL, DN 100 MM, FORNECIDO E INSTALADO EM RAMAL DE DESCARGA OU RAMAL DE ESGOTO SANITÁRIO. AF_12/2014_P</v>
      </c>
      <c r="C81" s="3" t="s">
        <v>46</v>
      </c>
      <c r="D81" s="60">
        <v>70</v>
      </c>
      <c r="E81" s="42">
        <f t="shared" si="4"/>
        <v>70</v>
      </c>
    </row>
    <row r="82" spans="1:5" ht="45" x14ac:dyDescent="0.2">
      <c r="A82" s="88" t="s">
        <v>323</v>
      </c>
      <c r="B82" s="6" t="str">
        <f>'PLANILHA ORÇAMENTARIA'!D81</f>
        <v>TUBO PVC, SERIE NORMAL, ESGOTO PREDIAL, DN 150 MM, FORNECIDO E INSTALADO EM SUBCOLETOR AÉREO DE ESGOTO SANITÁRIO. AF_12/2014_P</v>
      </c>
      <c r="C82" s="3" t="s">
        <v>46</v>
      </c>
      <c r="D82" s="60">
        <v>70</v>
      </c>
      <c r="E82" s="42">
        <f t="shared" si="4"/>
        <v>70</v>
      </c>
    </row>
    <row r="83" spans="1:5" ht="45" x14ac:dyDescent="0.2">
      <c r="A83" s="88" t="s">
        <v>324</v>
      </c>
      <c r="B83" s="6" t="str">
        <f>'PLANILHA ORÇAMENTARIA'!D82</f>
        <v>RALO SIFONADO, PVC, DN 100 X 40 MM, JUNTA SOLDÁVEL, FORNECIDO E INSTALADO EM RAMAL DE DESCARGA OU EM RAMAL DE ESGOTO SANITÁRIO. AF_12/2014_P</v>
      </c>
      <c r="C83" s="3" t="s">
        <v>48</v>
      </c>
      <c r="D83" s="60">
        <v>8</v>
      </c>
      <c r="E83" s="42">
        <f t="shared" si="4"/>
        <v>8</v>
      </c>
    </row>
    <row r="84" spans="1:5" ht="45" x14ac:dyDescent="0.2">
      <c r="A84" s="88" t="s">
        <v>325</v>
      </c>
      <c r="B84" s="6" t="str">
        <f>'PLANILHA ORÇAMENTARIA'!D83</f>
        <v>JOELHO 45 GRAUS, PVC, SERIE NORMAL, ESGOTO PREDIAL, DN 75 MM, JUNTA ELASTICA, FORNECIDO E INSTALADO EM RAMAL DE DESCARGA OU RAMAL DE ESGOTO SANITÁRIO. AF_12/2014</v>
      </c>
      <c r="C84" s="3" t="s">
        <v>48</v>
      </c>
      <c r="D84" s="60">
        <v>2</v>
      </c>
      <c r="E84" s="42">
        <f t="shared" si="4"/>
        <v>2</v>
      </c>
    </row>
    <row r="85" spans="1:5" ht="45" x14ac:dyDescent="0.2">
      <c r="A85" s="88" t="s">
        <v>326</v>
      </c>
      <c r="B85" s="6" t="str">
        <f>'PLANILHA ORÇAMENTARIA'!D84</f>
        <v>JOELHO 45 GRAUS, PVC, SERIE NORMAL, ESGOTO PREDIAL, DN 50 MM, JUNTA ELÁSTICA, FORNECIDO E INSTALADO EM RAMAL DE DESCARGA OU RAMAL DE ESGOTO SANITÁRIO. AF_12/2014</v>
      </c>
      <c r="C85" s="3" t="s">
        <v>48</v>
      </c>
      <c r="D85" s="60">
        <v>13</v>
      </c>
      <c r="E85" s="42">
        <f t="shared" si="4"/>
        <v>13</v>
      </c>
    </row>
    <row r="86" spans="1:5" ht="45" x14ac:dyDescent="0.2">
      <c r="A86" s="88" t="s">
        <v>327</v>
      </c>
      <c r="B86" s="6" t="str">
        <f>'PLANILHA ORÇAMENTARIA'!D85</f>
        <v>JOELHO 45 GRAUS, PVC, SERIE NORMAL, ESGOTO PREDIAL, DN 150 MM, JUNTA ELÁSTICA, FORNECIDO E INSTALADO EM SUBCOLETOR AÉREO DE ESGOTO SANITÁRIO. AF_12/2014</v>
      </c>
      <c r="C86" s="3" t="s">
        <v>48</v>
      </c>
      <c r="D86" s="60">
        <v>6</v>
      </c>
      <c r="E86" s="42">
        <f t="shared" si="4"/>
        <v>6</v>
      </c>
    </row>
    <row r="87" spans="1:5" ht="45" x14ac:dyDescent="0.2">
      <c r="A87" s="88" t="s">
        <v>328</v>
      </c>
      <c r="B87" s="6" t="str">
        <f>'PLANILHA ORÇAMENTARIA'!D86</f>
        <v>CURVA CURTA 90 GRAUS, PVC, SERIE NORMAL, ESGOTO PREDIAL, DN 50 MM, JUNTA ELÁSTICA, FORNECIDO E INSTALADO EM PRUMADA DE ESGOTO SANITÁRIO OU VENTILAÇÃO. AF_12/2014</v>
      </c>
      <c r="C87" s="3" t="s">
        <v>48</v>
      </c>
      <c r="D87" s="60">
        <v>15</v>
      </c>
      <c r="E87" s="42">
        <f t="shared" si="4"/>
        <v>15</v>
      </c>
    </row>
    <row r="88" spans="1:5" ht="45" x14ac:dyDescent="0.2">
      <c r="A88" s="88" t="s">
        <v>329</v>
      </c>
      <c r="B88" s="6" t="str">
        <f>'PLANILHA ORÇAMENTARIA'!D87</f>
        <v>CURVA CURTA 90 GRAUS, PVC, SERIE NORMAL, ESGOTO PREDIAL, DN 100 MM, JUNTA ELÁSTICA, FORNECIDO E INSTALADO EM PRUMADA DE ESGOTO SANITÁRIO OU VENTILAÇÃO. AF_12/2014</v>
      </c>
      <c r="C88" s="3" t="s">
        <v>48</v>
      </c>
      <c r="D88" s="60">
        <v>9</v>
      </c>
      <c r="E88" s="42">
        <f t="shared" si="4"/>
        <v>9</v>
      </c>
    </row>
    <row r="89" spans="1:5" ht="45" x14ac:dyDescent="0.2">
      <c r="A89" s="88" t="s">
        <v>546</v>
      </c>
      <c r="B89" s="6" t="str">
        <f>'PLANILHA ORÇAMENTARIA'!D88</f>
        <v>JUNÇÃO SIMPLES, PVC, SERIE NORMAL, ESGOTO PREDIAL, DN 50 X 50 MM, JUNTA ELÁSTICA, FORNECIDO E INSTALADO EM RAMAL DE DESCARGA OU RAMAL DE ESGOTO SANITÁRIO. AF_12/2014</v>
      </c>
      <c r="C89" s="3" t="s">
        <v>48</v>
      </c>
      <c r="D89" s="60">
        <v>7</v>
      </c>
      <c r="E89" s="42">
        <f t="shared" si="4"/>
        <v>7</v>
      </c>
    </row>
    <row r="90" spans="1:5" ht="45" x14ac:dyDescent="0.2">
      <c r="A90" s="88" t="s">
        <v>547</v>
      </c>
      <c r="B90" s="6" t="str">
        <f>'PLANILHA ORÇAMENTARIA'!D89</f>
        <v>JUNÇÃO SIMPLES, PVC, SERIE NORMAL, ESGOTO PREDIAL, DN 100 X 100 MM, JUNTA ELÁSTICA, FORNECIDO E INSTALADO EM PRUMADA DE ESGOTO SANITÁRIO OU VENTILAÇÃO. AF_12/2014</v>
      </c>
      <c r="C90" s="3" t="s">
        <v>48</v>
      </c>
      <c r="D90" s="60">
        <v>4</v>
      </c>
      <c r="E90" s="42">
        <f t="shared" si="4"/>
        <v>4</v>
      </c>
    </row>
    <row r="91" spans="1:5" ht="45" x14ac:dyDescent="0.2">
      <c r="A91" s="88" t="s">
        <v>330</v>
      </c>
      <c r="B91" s="6" t="str">
        <f>'PLANILHA ORÇAMENTARIA'!D90</f>
        <v>TE, PVC, SERIE NORMAL, ESGOTO PREDIAL, DN 50 X 50 MM, JUNTA ELÁSTICA,FORNECIDO E INSTALADO EM RAMAL DE DESCARGA OU RAMAL DE ESGOTO SANITÁRIO. AF_12/2014</v>
      </c>
      <c r="C91" s="3" t="s">
        <v>48</v>
      </c>
      <c r="D91" s="60">
        <v>2</v>
      </c>
      <c r="E91" s="42">
        <f t="shared" si="4"/>
        <v>2</v>
      </c>
    </row>
    <row r="92" spans="1:5" ht="45" x14ac:dyDescent="0.2">
      <c r="A92" s="88" t="s">
        <v>548</v>
      </c>
      <c r="B92" s="6" t="str">
        <f>'PLANILHA ORÇAMENTARIA'!D91</f>
        <v>TE, PVC, SERIE NORMAL, ESGOTO PREDIAL, DN 100 X 100 MM, JUNTA ELÁSTICA, FORNECIDO E INSTALADO EM RAMAL DE DESCARGA OU RAMAL DE ESGOTO SANITÁRIO. AF_12/2014</v>
      </c>
      <c r="C92" s="3" t="s">
        <v>48</v>
      </c>
      <c r="D92" s="60">
        <v>6</v>
      </c>
      <c r="E92" s="42">
        <f t="shared" si="4"/>
        <v>6</v>
      </c>
    </row>
    <row r="93" spans="1:5" ht="15.75" x14ac:dyDescent="0.2">
      <c r="A93" s="26" t="s">
        <v>37</v>
      </c>
      <c r="B93" s="28" t="s">
        <v>25</v>
      </c>
      <c r="C93" s="29"/>
      <c r="D93" s="55"/>
      <c r="E93" s="47"/>
    </row>
    <row r="94" spans="1:5" ht="30" x14ac:dyDescent="0.2">
      <c r="A94" s="88" t="s">
        <v>331</v>
      </c>
      <c r="B94" s="6" t="str">
        <f>'PLANILHA ORÇAMENTARIA'!D93</f>
        <v>TUBO, PVC, SOLDÁVEL, DN 25MM, INSTALADO EM RAMAL OU SUB-RAMAL DE ÁGUA - FORNECIMENTO E INSTALAÇÃO. AF_12/2014</v>
      </c>
      <c r="C94" s="3" t="s">
        <v>46</v>
      </c>
      <c r="D94" s="60">
        <v>100</v>
      </c>
      <c r="E94" s="42">
        <f>D94</f>
        <v>100</v>
      </c>
    </row>
    <row r="95" spans="1:5" ht="30" x14ac:dyDescent="0.2">
      <c r="A95" s="88" t="s">
        <v>332</v>
      </c>
      <c r="B95" s="6" t="str">
        <f>'PLANILHA ORÇAMENTARIA'!D94</f>
        <v>TUBO, PVC, SOLDÁVEL, DN 32MM, INSTALADO EM RAMAL OU SUB-RAMAL DE ÁGUA - FORNECIMENTO E INSTALAÇÃO. AF_12/2014</v>
      </c>
      <c r="C95" s="3" t="s">
        <v>46</v>
      </c>
      <c r="D95" s="60">
        <v>24</v>
      </c>
      <c r="E95" s="42">
        <f t="shared" ref="E95:E115" si="5">D95</f>
        <v>24</v>
      </c>
    </row>
    <row r="96" spans="1:5" ht="30" x14ac:dyDescent="0.2">
      <c r="A96" s="88" t="s">
        <v>333</v>
      </c>
      <c r="B96" s="6" t="str">
        <f>'PLANILHA ORÇAMENTARIA'!D95</f>
        <v>TUBO, PVC, SOLDÁVEL, DN 50MM, INSTALADO EM PRUMADA DE ÁGUA - FORNECIMENTO E INSTALAÇÃO. AF_12/2014</v>
      </c>
      <c r="C96" s="3" t="s">
        <v>46</v>
      </c>
      <c r="D96" s="60">
        <v>70</v>
      </c>
      <c r="E96" s="42">
        <f t="shared" si="5"/>
        <v>70</v>
      </c>
    </row>
    <row r="97" spans="1:5" ht="45" x14ac:dyDescent="0.2">
      <c r="A97" s="88" t="s">
        <v>334</v>
      </c>
      <c r="B97" s="6" t="str">
        <f>'PLANILHA ORÇAMENTARIA'!D96</f>
        <v>ADAPTADOR CURTO COM BOLSA E ROSCA PARA REGISTRO, PVC, SOLDÁVEL, DN 50MM X 1.1/2, INSTALADO EM PRUMADA DE ÁGUA - FORNECIMENTO E INSTALAÇÃO.AF_12/2014</v>
      </c>
      <c r="C97" s="3" t="s">
        <v>48</v>
      </c>
      <c r="D97" s="60">
        <v>20</v>
      </c>
      <c r="E97" s="42">
        <f t="shared" si="5"/>
        <v>20</v>
      </c>
    </row>
    <row r="98" spans="1:5" ht="45" x14ac:dyDescent="0.2">
      <c r="A98" s="88" t="s">
        <v>335</v>
      </c>
      <c r="B98" s="6" t="str">
        <f>'PLANILHA ORÇAMENTARIA'!D97</f>
        <v>ADAPTADOR CURTO COM BOLSA E ROSCA PARA REGISTRO, PVC, SOLDÁVEL, DN 60MM X 2, INSTALADO EM PRUMADA DE ÁGUA - FORNECIMENTO E INSTALAÇÃO. AF_12/2014</v>
      </c>
      <c r="C98" s="3" t="s">
        <v>48</v>
      </c>
      <c r="D98" s="60">
        <v>4</v>
      </c>
      <c r="E98" s="42">
        <f t="shared" si="5"/>
        <v>4</v>
      </c>
    </row>
    <row r="99" spans="1:5" ht="60" x14ac:dyDescent="0.2">
      <c r="A99" s="88" t="s">
        <v>336</v>
      </c>
      <c r="B99" s="6" t="str">
        <f>'PLANILHA ORÇAMENTARIA'!D98</f>
        <v>ADAPTADOR CURTO COM BOLSA E ROSCA PARA REGISTRO, PVC, SOLDÁVEL, DN 32MM X 1 , INSTALADO EM RESERVAÇÃO DE ÁGUA DE EDIFICAÇÃO QUE POSSUA RESERVATÓRIO DE FIBRA/FIBROCIMENTO FORNECIMENTO E INSTALAÇÃO.AF_06/2016</v>
      </c>
      <c r="C99" s="3" t="s">
        <v>48</v>
      </c>
      <c r="D99" s="60">
        <v>13</v>
      </c>
      <c r="E99" s="42">
        <f t="shared" si="5"/>
        <v>13</v>
      </c>
    </row>
    <row r="100" spans="1:5" ht="30" x14ac:dyDescent="0.2">
      <c r="A100" s="88" t="s">
        <v>337</v>
      </c>
      <c r="B100" s="6" t="str">
        <f>'PLANILHA ORÇAMENTARIA'!D99</f>
        <v>JOELHO 90 GRAUS, PVC, SOLDÁVEL, DN 25MM, INSTALADO EM RAMAL OU SUB-RAMAL DE ÁGUA - FORNECIMENTO E INSTALAÇÃO. AF_12/2014</v>
      </c>
      <c r="C100" s="3" t="s">
        <v>48</v>
      </c>
      <c r="D100" s="60">
        <v>26</v>
      </c>
      <c r="E100" s="42">
        <f t="shared" si="5"/>
        <v>26</v>
      </c>
    </row>
    <row r="101" spans="1:5" ht="30" x14ac:dyDescent="0.2">
      <c r="A101" s="88" t="s">
        <v>338</v>
      </c>
      <c r="B101" s="6" t="str">
        <f>'PLANILHA ORÇAMENTARIA'!D100</f>
        <v>JOELHO 90 GRAUS, PVC, SOLDÁVEL, DN 50MM, INSTALADO EM PRUMADA DE ÁGUA - FORNECIMENTO E INSTALAÇÃO. AF_12/2014</v>
      </c>
      <c r="C101" s="3" t="s">
        <v>48</v>
      </c>
      <c r="D101" s="60">
        <v>19</v>
      </c>
      <c r="E101" s="42">
        <f t="shared" si="5"/>
        <v>19</v>
      </c>
    </row>
    <row r="102" spans="1:5" ht="30" x14ac:dyDescent="0.2">
      <c r="A102" s="88" t="s">
        <v>339</v>
      </c>
      <c r="B102" s="6" t="str">
        <f>'PLANILHA ORÇAMENTARIA'!D101</f>
        <v>JOELHO 90 GRAUS, PVC, SOLDÁVEL, DN 32MM, INSTALADO EM RAMAL OU SUB-RAMAL DE ÁGUA - FORNECIMENTO E INSTALAÇÃO. AF_12/2014</v>
      </c>
      <c r="C102" s="3" t="s">
        <v>48</v>
      </c>
      <c r="D102" s="60">
        <v>13</v>
      </c>
      <c r="E102" s="42">
        <f t="shared" si="5"/>
        <v>13</v>
      </c>
    </row>
    <row r="103" spans="1:5" ht="30" x14ac:dyDescent="0.2">
      <c r="A103" s="88" t="s">
        <v>340</v>
      </c>
      <c r="B103" s="6" t="str">
        <f>'PLANILHA ORÇAMENTARIA'!D102</f>
        <v xml:space="preserve"> JOELHO 90 GRAUS, PVC, SOLDÁVEL, DN 25MM, INSTALADO EM RAMAL OU SUB-RAMAL DE ÁGUA - FORNECIMENTO E INSTALAÇÃO. AF_12/2014</v>
      </c>
      <c r="C103" s="3" t="s">
        <v>48</v>
      </c>
      <c r="D103" s="60">
        <v>30</v>
      </c>
      <c r="E103" s="42">
        <f t="shared" si="5"/>
        <v>30</v>
      </c>
    </row>
    <row r="104" spans="1:5" ht="30" x14ac:dyDescent="0.2">
      <c r="A104" s="88" t="s">
        <v>341</v>
      </c>
      <c r="B104" s="6" t="str">
        <f>'PLANILHA ORÇAMENTARIA'!D103</f>
        <v xml:space="preserve"> JOELHO 90 GRAUS, PVC, SOLDÁVEL, DN 32MM, INSTALADO EM RAMAL OU SUB-RAMAL DE ÁGUA - FORNECIMENTO E INSTALAÇÃO. AF_12/2014</v>
      </c>
      <c r="C104" s="3" t="s">
        <v>48</v>
      </c>
      <c r="D104" s="60">
        <v>5</v>
      </c>
      <c r="E104" s="42">
        <f t="shared" si="5"/>
        <v>5</v>
      </c>
    </row>
    <row r="105" spans="1:5" ht="30" x14ac:dyDescent="0.2">
      <c r="A105" s="88" t="s">
        <v>342</v>
      </c>
      <c r="B105" s="6" t="str">
        <f>'PLANILHA ORÇAMENTARIA'!D104</f>
        <v>TE, PVC, SOLDÁVEL, DN 25MM, INSTALADO EM RAMAL DE DISTRIBUIÇÃO DE ÁGUA- FORNECIMENTO E INSTALAÇÃO. AF_12/2014</v>
      </c>
      <c r="C105" s="3" t="s">
        <v>48</v>
      </c>
      <c r="D105" s="60">
        <v>15</v>
      </c>
      <c r="E105" s="42">
        <f t="shared" si="5"/>
        <v>15</v>
      </c>
    </row>
    <row r="106" spans="1:5" ht="30" x14ac:dyDescent="0.2">
      <c r="A106" s="88" t="s">
        <v>343</v>
      </c>
      <c r="B106" s="6" t="str">
        <f>'PLANILHA ORÇAMENTARIA'!D105</f>
        <v>TE, PVC, SOLDÁVEL, DN 50MM, INSTALADO EM PRUMADA DE ÁGUA - FORNECIMENTO E INSTALAÇÃO. AF_12/2014</v>
      </c>
      <c r="C106" s="3" t="s">
        <v>48</v>
      </c>
      <c r="D106" s="60">
        <v>10</v>
      </c>
      <c r="E106" s="42">
        <f t="shared" si="5"/>
        <v>10</v>
      </c>
    </row>
    <row r="107" spans="1:5" ht="30" x14ac:dyDescent="0.2">
      <c r="A107" s="88" t="s">
        <v>344</v>
      </c>
      <c r="B107" s="6" t="str">
        <f>'PLANILHA ORÇAMENTARIA'!D106</f>
        <v>TE, PVC, SOLDÁVEL, DN 32MM, INSTALADO EM RAMAL DE DISTRIBUIÇÃO DE ÁGUA- FORNECIMENTO E INSTALAÇÃO. AF_12/2014</v>
      </c>
      <c r="C107" s="3" t="s">
        <v>48</v>
      </c>
      <c r="D107" s="60">
        <v>3</v>
      </c>
      <c r="E107" s="42">
        <f t="shared" si="5"/>
        <v>3</v>
      </c>
    </row>
    <row r="108" spans="1:5" ht="30" x14ac:dyDescent="0.2">
      <c r="A108" s="88" t="s">
        <v>345</v>
      </c>
      <c r="B108" s="6" t="str">
        <f>'PLANILHA ORÇAMENTARIA'!D107</f>
        <v>TE, PVC, SOLDÁVEL, DN 25MM, INSTALADO EM RAMAL OU SUB-RAMAL DE ÁGUA -FORNECIMENTO E INSTALAÇÃO. AF_12/2014</v>
      </c>
      <c r="C108" s="3" t="s">
        <v>48</v>
      </c>
      <c r="D108" s="60">
        <v>4</v>
      </c>
      <c r="E108" s="42">
        <f t="shared" si="5"/>
        <v>4</v>
      </c>
    </row>
    <row r="109" spans="1:5" ht="30" x14ac:dyDescent="0.2">
      <c r="A109" s="88" t="s">
        <v>346</v>
      </c>
      <c r="B109" s="6" t="str">
        <f>'PLANILHA ORÇAMENTARIA'!D108</f>
        <v>TÊ DE REDUÇÃO, PVC, SOLDÁVEL, DN 32MM X 25MM, INSTALADO EM PRUMADA DE ÁGUA -FORNECIMENTO E INSTALAÇÃO. AF_12/2014</v>
      </c>
      <c r="C109" s="3" t="s">
        <v>48</v>
      </c>
      <c r="D109" s="60">
        <v>2</v>
      </c>
      <c r="E109" s="42">
        <f t="shared" si="5"/>
        <v>2</v>
      </c>
    </row>
    <row r="110" spans="1:5" ht="30" x14ac:dyDescent="0.2">
      <c r="A110" s="88" t="s">
        <v>347</v>
      </c>
      <c r="B110" s="6" t="str">
        <f>'PLANILHA ORÇAMENTARIA'!D109</f>
        <v>TÊ DE REDUÇÃO, PVC, SOLDÁVEL, DN 50MM X 25MM, INSTALADO EM PRUMADA DE ÁGUA - FORNECIMENTO E INSTALAÇÃO. AF_12/2014</v>
      </c>
      <c r="C110" s="3" t="s">
        <v>48</v>
      </c>
      <c r="D110" s="60">
        <v>3</v>
      </c>
      <c r="E110" s="42">
        <f t="shared" si="5"/>
        <v>3</v>
      </c>
    </row>
    <row r="111" spans="1:5" ht="45" x14ac:dyDescent="0.2">
      <c r="A111" s="88" t="s">
        <v>348</v>
      </c>
      <c r="B111" s="6" t="str">
        <f>'PLANILHA ORÇAMENTARIA'!D110</f>
        <v>TÊ DE REDUÇÃO, PVC, SOLDÁVEL, DN 32MM X 25MM, INSTALADO EM RAMAL DE DISTRIBUIÇÃO DE ÁGUA - FORNECIMENTO E INSTALAÇÃO. AF_12/2014</v>
      </c>
      <c r="C111" s="3" t="s">
        <v>48</v>
      </c>
      <c r="D111" s="60">
        <v>2</v>
      </c>
      <c r="E111" s="42">
        <f t="shared" si="5"/>
        <v>2</v>
      </c>
    </row>
    <row r="112" spans="1:5" ht="60" x14ac:dyDescent="0.2">
      <c r="A112" s="88" t="s">
        <v>349</v>
      </c>
      <c r="B112" s="6" t="str">
        <f>'PLANILHA ORÇAMENTARIA'!D111</f>
        <v>REGISTRO DE GAVETA BRUTO, LATÃO, ROSCÁVEL, 1 1/2, INSTALADO EM RESERVAÇÃO DE ÁGUA DE EDIFICAÇÃO QUE POSSUA RESERVATÓRIO DE FIBRA/FIBROCIMEN
TO FORNECIMENTO E INSTALAÇÃO. AF_06/2016</v>
      </c>
      <c r="C112" s="3" t="s">
        <v>48</v>
      </c>
      <c r="D112" s="60">
        <v>8</v>
      </c>
      <c r="E112" s="42">
        <f t="shared" si="5"/>
        <v>8</v>
      </c>
    </row>
    <row r="113" spans="1:5" ht="45" x14ac:dyDescent="0.2">
      <c r="A113" s="88" t="s">
        <v>350</v>
      </c>
      <c r="B113" s="6" t="str">
        <f>'PLANILHA ORÇAMENTARIA'!D112</f>
        <v>REGISTRO DE GAVETA BRUTO, LATÃO, ROSCÁVEL, 1, INSTALADO EM RESERVAÇÃO DE ÁGUA DE EDIFICAÇÃO QUE POSSUA RESERVATÓRIO DE FIBRA/FIBROCIMENTO FORNECIMENTO E INSTALAÇÃO. AF_06/2016</v>
      </c>
      <c r="C113" s="3" t="s">
        <v>48</v>
      </c>
      <c r="D113" s="60">
        <v>4</v>
      </c>
      <c r="E113" s="42">
        <f t="shared" si="5"/>
        <v>4</v>
      </c>
    </row>
    <row r="114" spans="1:5" ht="45" x14ac:dyDescent="0.2">
      <c r="A114" s="88" t="s">
        <v>351</v>
      </c>
      <c r="B114" s="6" t="str">
        <f>'PLANILHA ORÇAMENTARIA'!D113</f>
        <v>REGISTRO DE GAVETA BRUTO, LATÃO, ROSCÁVEL, 2, INSTALADO EM RESERVAÇÃO DE ÁGUA DE EDIFICAÇÃO QUE POSSUA RESERVATÓRIO DE FIBRA/FIBROCIMENTO FORNECIMENTO E INSTALAÇÃO. AF_06/2016</v>
      </c>
      <c r="C114" s="3" t="s">
        <v>48</v>
      </c>
      <c r="D114" s="60">
        <v>2</v>
      </c>
      <c r="E114" s="42">
        <f t="shared" si="5"/>
        <v>2</v>
      </c>
    </row>
    <row r="115" spans="1:5" ht="45" x14ac:dyDescent="0.2">
      <c r="A115" s="88" t="s">
        <v>352</v>
      </c>
      <c r="B115" s="6" t="str">
        <f>'PLANILHA ORÇAMENTARIA'!D114</f>
        <v xml:space="preserve"> REGISTRO DE PRESSÃO BRUTO, LATÃO, ROSCÁVEL, 1/2", COM ACABAMENTO E CANOPLA CROMADOS. FORNECIDO E INSTALADO EM RAMAL DE ÁGUA. AF_12/2014</v>
      </c>
      <c r="C115" s="3" t="s">
        <v>48</v>
      </c>
      <c r="D115" s="60">
        <v>5</v>
      </c>
      <c r="E115" s="42">
        <f t="shared" si="5"/>
        <v>5</v>
      </c>
    </row>
    <row r="116" spans="1:5" ht="15.75" x14ac:dyDescent="0.2">
      <c r="A116" s="273"/>
      <c r="B116" s="274"/>
      <c r="C116" s="274"/>
      <c r="D116" s="274"/>
      <c r="E116" s="275"/>
    </row>
    <row r="117" spans="1:5" ht="15.75" x14ac:dyDescent="0.2">
      <c r="A117" s="24">
        <v>12</v>
      </c>
      <c r="B117" s="37" t="s">
        <v>27</v>
      </c>
      <c r="C117" s="25"/>
      <c r="D117" s="50"/>
      <c r="E117" s="44"/>
    </row>
    <row r="118" spans="1:5" ht="15.75" x14ac:dyDescent="0.2">
      <c r="A118" s="26" t="s">
        <v>42</v>
      </c>
      <c r="B118" s="28" t="s">
        <v>28</v>
      </c>
      <c r="C118" s="29"/>
      <c r="D118" s="55"/>
      <c r="E118" s="47"/>
    </row>
    <row r="119" spans="1:5" ht="45" x14ac:dyDescent="0.2">
      <c r="A119" s="88" t="str">
        <f>'PLANILHA ORÇAMENTARIA'!A118</f>
        <v>12.1.1</v>
      </c>
      <c r="B119" s="14" t="str">
        <f>'PLANILHA ORÇAMENTARIA'!D118</f>
        <v>ENTRADA DE ENERGIA ELÉTRICA AÉREA MONOFÁSICA 50A COM POSTE DE CONCRETO, INCLUSIVE CABEAMENTO, CAIXA DE PROTEÇÃO PARA MEDIDOR E ATERRAMENTO.</v>
      </c>
      <c r="C119" s="13" t="s">
        <v>48</v>
      </c>
      <c r="D119" s="54">
        <v>1</v>
      </c>
      <c r="E119" s="40">
        <f>D119</f>
        <v>1</v>
      </c>
    </row>
    <row r="120" spans="1:5" ht="15.75" x14ac:dyDescent="0.2">
      <c r="A120" s="26" t="s">
        <v>138</v>
      </c>
      <c r="B120" s="28" t="s">
        <v>66</v>
      </c>
      <c r="C120" s="29"/>
      <c r="D120" s="55"/>
      <c r="E120" s="47"/>
    </row>
    <row r="121" spans="1:5" ht="60" x14ac:dyDescent="0.2">
      <c r="A121" s="88" t="str">
        <f>'PLANILHA ORÇAMENTARIA'!A120</f>
        <v>12.2.1</v>
      </c>
      <c r="B121" s="14" t="str">
        <f>'PLANILHA ORÇAMENTARIA'!D120</f>
        <v>QUADRO DE DISTRIBUICAO DE ENERGIA DE EMBUTIR, EM CHAPA METALICA, PARA 
32 DISJUNTORES TERMOMAGNETICOS MONOPOLARES, COM BARRAMENTO TRIFASICO E NEUTRO, FORNECIMENTO E INSTALACAO</v>
      </c>
      <c r="C121" s="13" t="s">
        <v>48</v>
      </c>
      <c r="D121" s="54">
        <v>1</v>
      </c>
      <c r="E121" s="40">
        <f>D121</f>
        <v>1</v>
      </c>
    </row>
    <row r="122" spans="1:5" ht="60" x14ac:dyDescent="0.2">
      <c r="A122" s="88" t="str">
        <f>'PLANILHA ORÇAMENTARIA'!A121</f>
        <v>12.2.2</v>
      </c>
      <c r="B122" s="14" t="str">
        <f>'PLANILHA ORÇAMENTARIA'!D121</f>
        <v>QUADRO DE DISTRIBUICAO DE ENERGIA DE EMBUTIR, EM CHAPA METALICA, PARA 
40 DISJUNTORES TERMOMAGNETICOS MONOPOLARES, COM BARRAMENTO TRIFASICO E NEUTRO, FORNECIMENTO E INSTALACAO</v>
      </c>
      <c r="C122" s="13" t="s">
        <v>48</v>
      </c>
      <c r="D122" s="54">
        <v>1</v>
      </c>
      <c r="E122" s="40">
        <f t="shared" ref="E122:E124" si="6">D122</f>
        <v>1</v>
      </c>
    </row>
    <row r="123" spans="1:5" ht="15" x14ac:dyDescent="0.2">
      <c r="A123" s="88" t="str">
        <f>'PLANILHA ORÇAMENTARIA'!A122</f>
        <v>12.2.3</v>
      </c>
      <c r="B123" s="14" t="str">
        <f>'PLANILHA ORÇAMENTARIA'!D122</f>
        <v xml:space="preserve">CAIXA DE PASSAGEM 30X30X40 COM TAMPA E DRENO BRITA </v>
      </c>
      <c r="C123" s="13" t="s">
        <v>48</v>
      </c>
      <c r="D123" s="54">
        <v>1</v>
      </c>
      <c r="E123" s="40">
        <f t="shared" si="6"/>
        <v>1</v>
      </c>
    </row>
    <row r="124" spans="1:5" ht="60" x14ac:dyDescent="0.2">
      <c r="A124" s="88" t="str">
        <f>'PLANILHA ORÇAMENTARIA'!A123</f>
        <v>12.2.4</v>
      </c>
      <c r="B124" s="14" t="str">
        <f>'PLANILHA ORÇAMENTARIA'!D123</f>
        <v>CAIXA DE INSPEÇÃO EM ALVENARIA DE TIJOLO MACIÇO 60X60X60CM, REVESTIDA INTERNAMENTO COM BARRA LISA (CIMENTO E AREIA, TRAÇO 1:4) E=2,0CM, COM TAMPA PRÉ-MOLDADA DE CONCRETO E FUNDO DE CONCRETO 15MPA TIPO C - ESCAVAÇÃO E CONFECÇÃO</v>
      </c>
      <c r="C124" s="13" t="s">
        <v>48</v>
      </c>
      <c r="D124" s="54">
        <v>1</v>
      </c>
      <c r="E124" s="40">
        <f t="shared" si="6"/>
        <v>1</v>
      </c>
    </row>
    <row r="125" spans="1:5" ht="15.75" x14ac:dyDescent="0.2">
      <c r="A125" s="26" t="s">
        <v>138</v>
      </c>
      <c r="B125" s="28" t="s">
        <v>55</v>
      </c>
      <c r="C125" s="29"/>
      <c r="D125" s="55"/>
      <c r="E125" s="47"/>
    </row>
    <row r="126" spans="1:5" ht="30" x14ac:dyDescent="0.2">
      <c r="A126" s="88" t="s">
        <v>354</v>
      </c>
      <c r="B126" s="14" t="str">
        <f>'PLANILHA ORÇAMENTARIA'!D125</f>
        <v>DISJUNTOR TERMOMAGNETICO MONOPOLAR PADRAO NEMA (AMERICANO) 10 A 30A 24 0V, FORNECIMENTO E INSTALACAO</v>
      </c>
      <c r="C126" s="13" t="s">
        <v>48</v>
      </c>
      <c r="D126" s="54">
        <v>19</v>
      </c>
      <c r="E126" s="40">
        <f>D126</f>
        <v>19</v>
      </c>
    </row>
    <row r="127" spans="1:5" ht="30" x14ac:dyDescent="0.2">
      <c r="A127" s="88" t="s">
        <v>355</v>
      </c>
      <c r="B127" s="14" t="str">
        <f>'PLANILHA ORÇAMENTARIA'!D126</f>
        <v>DISJUNTOR TERMOMAGNETICO MONOPOLAR PADRAO NEMA (AMERICANO) 35 A 50A 24 0V, FORNECIMENTO E INSTALACAO</v>
      </c>
      <c r="C127" s="13" t="s">
        <v>48</v>
      </c>
      <c r="D127" s="54">
        <v>3</v>
      </c>
      <c r="E127" s="40">
        <f t="shared" ref="E127:E131" si="7">D127</f>
        <v>3</v>
      </c>
    </row>
    <row r="128" spans="1:5" ht="30" x14ac:dyDescent="0.2">
      <c r="A128" s="88" t="s">
        <v>356</v>
      </c>
      <c r="B128" s="14" t="str">
        <f>'PLANILHA ORÇAMENTARIA'!D127</f>
        <v>DISJUNTOR TERMOMAGNETICO BIPOLAR PADRAO NEMA (AMERICANO) 10 A 50A 240V, FORNECIMENTO E INSTALACAO</v>
      </c>
      <c r="C128" s="13" t="s">
        <v>48</v>
      </c>
      <c r="D128" s="54">
        <v>11</v>
      </c>
      <c r="E128" s="40">
        <f t="shared" si="7"/>
        <v>11</v>
      </c>
    </row>
    <row r="129" spans="1:5" ht="30" x14ac:dyDescent="0.2">
      <c r="A129" s="88" t="s">
        <v>357</v>
      </c>
      <c r="B129" s="14" t="str">
        <f>'PLANILHA ORÇAMENTARIA'!D128</f>
        <v>DISJUNTOR TERMOMAGNETICO TRIPOLAR PADRAO NEMA (AMERICANO) 60 A 100A 240V, FORNECIMENTO E INSTALACAO</v>
      </c>
      <c r="C129" s="13" t="s">
        <v>48</v>
      </c>
      <c r="D129" s="54">
        <v>2</v>
      </c>
      <c r="E129" s="40">
        <f t="shared" si="7"/>
        <v>2</v>
      </c>
    </row>
    <row r="130" spans="1:5" ht="30" x14ac:dyDescent="0.2">
      <c r="A130" s="88" t="s">
        <v>358</v>
      </c>
      <c r="B130" s="14" t="str">
        <f>'PLANILHA ORÇAMENTARIA'!D129</f>
        <v>DISJUNTOR TRIPOLAR TIPO DIN, CORRENTE NOMINAL DE 40A - FORNECIMENTO E INSTALAÇÃO. AF_04/2016</v>
      </c>
      <c r="C130" s="13" t="s">
        <v>48</v>
      </c>
      <c r="D130" s="54">
        <v>2</v>
      </c>
      <c r="E130" s="40">
        <f t="shared" si="7"/>
        <v>2</v>
      </c>
    </row>
    <row r="131" spans="1:5" ht="30" x14ac:dyDescent="0.2">
      <c r="A131" s="88" t="s">
        <v>359</v>
      </c>
      <c r="B131" s="14" t="str">
        <f>'PLANILHA ORÇAMENTARIA'!D130</f>
        <v>DISJUNTOR TERMOMAGNETICO TRIPOLAR PADRAO NEMA (AMERICANO) 60 A 100A 240V, FORNECIMENTO E INSTALACAO</v>
      </c>
      <c r="C131" s="13" t="s">
        <v>48</v>
      </c>
      <c r="D131" s="54">
        <v>1</v>
      </c>
      <c r="E131" s="40">
        <f t="shared" si="7"/>
        <v>1</v>
      </c>
    </row>
    <row r="132" spans="1:5" ht="15.75" x14ac:dyDescent="0.2">
      <c r="A132" s="26" t="s">
        <v>139</v>
      </c>
      <c r="B132" s="28" t="s">
        <v>57</v>
      </c>
      <c r="C132" s="29"/>
      <c r="D132" s="55"/>
      <c r="E132" s="47"/>
    </row>
    <row r="133" spans="1:5" ht="30" x14ac:dyDescent="0.2">
      <c r="A133" s="88" t="s">
        <v>360</v>
      </c>
      <c r="B133" s="14" t="str">
        <f>'PLANILHA ORÇAMENTARIA'!D132</f>
        <v>CABO DE COBRE ISOLADO PVC 450/750V 1,5MM2 RESISTENTE A CHAMA - FORNECIMENTO E INSTALACAO</v>
      </c>
      <c r="C133" s="13" t="s">
        <v>46</v>
      </c>
      <c r="D133" s="54">
        <v>500</v>
      </c>
      <c r="E133" s="40">
        <f>D133</f>
        <v>500</v>
      </c>
    </row>
    <row r="134" spans="1:5" ht="30" x14ac:dyDescent="0.2">
      <c r="A134" s="88" t="s">
        <v>361</v>
      </c>
      <c r="B134" s="14" t="str">
        <f>'PLANILHA ORÇAMENTARIA'!D133</f>
        <v>CABO DE COBRE ISOLADO PVC 450/750V 2,5MM2 RESISTENTE A CHAMA - FORNECIMENTO E INSTALACAO</v>
      </c>
      <c r="C134" s="13" t="s">
        <v>46</v>
      </c>
      <c r="D134" s="54">
        <v>1900</v>
      </c>
      <c r="E134" s="40">
        <f t="shared" ref="E134:E141" si="8">D134</f>
        <v>1900</v>
      </c>
    </row>
    <row r="135" spans="1:5" ht="30" x14ac:dyDescent="0.2">
      <c r="A135" s="88" t="s">
        <v>362</v>
      </c>
      <c r="B135" s="14" t="str">
        <f>'PLANILHA ORÇAMENTARIA'!D134</f>
        <v>CABO DE COBRE ISOLADO PVC 450/750V 4MM2 RESISTENTE A CHAMA - FORNECIMENTO E INSTALACAO</v>
      </c>
      <c r="C135" s="13" t="s">
        <v>46</v>
      </c>
      <c r="D135" s="54">
        <v>100</v>
      </c>
      <c r="E135" s="40">
        <f t="shared" si="8"/>
        <v>100</v>
      </c>
    </row>
    <row r="136" spans="1:5" ht="30" x14ac:dyDescent="0.2">
      <c r="A136" s="88" t="s">
        <v>363</v>
      </c>
      <c r="B136" s="14" t="str">
        <f>'PLANILHA ORÇAMENTARIA'!D135</f>
        <v>CABO DE COBRE ISOLADO PVC 450/750V 6MM2 RESISTENTE A CHAMA - FORNECIMENTO E INSTALACAO</v>
      </c>
      <c r="C136" s="13" t="s">
        <v>46</v>
      </c>
      <c r="D136" s="54">
        <v>120</v>
      </c>
      <c r="E136" s="40">
        <f t="shared" si="8"/>
        <v>120</v>
      </c>
    </row>
    <row r="137" spans="1:5" ht="30" x14ac:dyDescent="0.2">
      <c r="A137" s="88" t="s">
        <v>364</v>
      </c>
      <c r="B137" s="14" t="str">
        <f>'PLANILHA ORÇAMENTARIA'!D136</f>
        <v>CABO DE COBRE ISOLADO PVC 450/750V 10MM2 RESISTENTE A CHAMA - FORNECIMENTO E INSTALACAO</v>
      </c>
      <c r="C137" s="13" t="s">
        <v>46</v>
      </c>
      <c r="D137" s="54">
        <v>100</v>
      </c>
      <c r="E137" s="40">
        <f t="shared" si="8"/>
        <v>100</v>
      </c>
    </row>
    <row r="138" spans="1:5" ht="30" x14ac:dyDescent="0.2">
      <c r="A138" s="88" t="s">
        <v>365</v>
      </c>
      <c r="B138" s="14" t="str">
        <f>'PLANILHA ORÇAMENTARIA'!D137</f>
        <v>CABO DE COBRE ISOLADO PVC 450/750V 16MM2 RESISTENTE A CHAMA - FORNECIMENTO E INSTALACAO</v>
      </c>
      <c r="C138" s="13" t="s">
        <v>46</v>
      </c>
      <c r="D138" s="54">
        <v>260</v>
      </c>
      <c r="E138" s="40">
        <f t="shared" si="8"/>
        <v>260</v>
      </c>
    </row>
    <row r="139" spans="1:5" ht="30" x14ac:dyDescent="0.2">
      <c r="A139" s="88" t="s">
        <v>366</v>
      </c>
      <c r="B139" s="14" t="str">
        <f>'PLANILHA ORÇAMENTARIA'!D138</f>
        <v>CABO DE COBRE ISOLADO PVC 450/750V 25MM2 RESISTENTE A CHAMA - FORNECIMENTO E INSTALACAO</v>
      </c>
      <c r="C139" s="13" t="s">
        <v>46</v>
      </c>
      <c r="D139" s="54">
        <v>200</v>
      </c>
      <c r="E139" s="40">
        <f t="shared" si="8"/>
        <v>200</v>
      </c>
    </row>
    <row r="140" spans="1:5" ht="30" x14ac:dyDescent="0.2">
      <c r="A140" s="88" t="s">
        <v>367</v>
      </c>
      <c r="B140" s="14" t="str">
        <f>'PLANILHA ORÇAMENTARIA'!D139</f>
        <v>CABO DE COBRE ISOLADO PVC 450/750V 35MM2 RESISTENTE A CHAMA - FORNECIMENTO E INSTALACAO</v>
      </c>
      <c r="C140" s="13" t="s">
        <v>46</v>
      </c>
      <c r="D140" s="54">
        <v>280</v>
      </c>
      <c r="E140" s="40">
        <f t="shared" si="8"/>
        <v>280</v>
      </c>
    </row>
    <row r="141" spans="1:5" ht="15" x14ac:dyDescent="0.2">
      <c r="A141" s="88" t="s">
        <v>368</v>
      </c>
      <c r="B141" s="14" t="str">
        <f>'PLANILHA ORÇAMENTARIA'!D140</f>
        <v>CABO PAR TRANÇADO CAT 5E</v>
      </c>
      <c r="C141" s="13" t="s">
        <v>46</v>
      </c>
      <c r="D141" s="54">
        <v>300</v>
      </c>
      <c r="E141" s="40">
        <f t="shared" si="8"/>
        <v>300</v>
      </c>
    </row>
    <row r="142" spans="1:5" ht="15.75" x14ac:dyDescent="0.2">
      <c r="A142" s="26" t="s">
        <v>140</v>
      </c>
      <c r="B142" s="28" t="s">
        <v>64</v>
      </c>
      <c r="C142" s="29"/>
      <c r="D142" s="55"/>
      <c r="E142" s="47"/>
    </row>
    <row r="143" spans="1:5" ht="45" x14ac:dyDescent="0.2">
      <c r="A143" s="88" t="s">
        <v>369</v>
      </c>
      <c r="B143" s="14" t="str">
        <f>'PLANILHA ORÇAMENTARIA'!D142</f>
        <v>QUADRO DE DISTRIBUICAO PARA TELEFONE N.3, 40X40X12CM EM CHAPA METALICA, DE EMBUTIR, SEM ACESSORIOS, PADRAO TELEBRAS, FORNECIMENTO E INSTALACAO</v>
      </c>
      <c r="C143" s="13" t="s">
        <v>48</v>
      </c>
      <c r="D143" s="54">
        <v>2</v>
      </c>
      <c r="E143" s="40">
        <f>D143</f>
        <v>2</v>
      </c>
    </row>
    <row r="144" spans="1:5" ht="30" x14ac:dyDescent="0.2">
      <c r="A144" s="88" t="s">
        <v>370</v>
      </c>
      <c r="B144" s="14" t="str">
        <f>'PLANILHA ORÇAMENTARIA'!D143</f>
        <v>TOMADA PARA TELEFONE DE 4 POLOS PADRAO TELEBRAS - FORNECIMENTO E INSTALACAO</v>
      </c>
      <c r="C144" s="13" t="s">
        <v>48</v>
      </c>
      <c r="D144" s="54">
        <v>15</v>
      </c>
      <c r="E144" s="40">
        <f t="shared" ref="E144:E158" si="9">D144</f>
        <v>15</v>
      </c>
    </row>
    <row r="145" spans="1:5" ht="30" x14ac:dyDescent="0.2">
      <c r="A145" s="88" t="s">
        <v>371</v>
      </c>
      <c r="B145" s="14" t="str">
        <f>'PLANILHA ORÇAMENTARIA'!D144</f>
        <v>CABO TELEFONICO CCI-50 2 PARES (USO INTERNO) - FORNECIMENTO E INSTALACAO</v>
      </c>
      <c r="C145" s="13" t="s">
        <v>48</v>
      </c>
      <c r="D145" s="54">
        <v>300</v>
      </c>
      <c r="E145" s="40">
        <f t="shared" si="9"/>
        <v>300</v>
      </c>
    </row>
    <row r="146" spans="1:5" ht="30" x14ac:dyDescent="0.2">
      <c r="A146" s="88" t="s">
        <v>372</v>
      </c>
      <c r="B146" s="14" t="str">
        <f>'PLANILHA ORÇAMENTARIA'!D145</f>
        <v>INTERRUPTOR PARALELO DE EMBUTIR 10A/250V 2 TECLAS - FORNECIMENTO E INSTALACAO</v>
      </c>
      <c r="C146" s="13" t="s">
        <v>48</v>
      </c>
      <c r="D146" s="54">
        <v>2</v>
      </c>
      <c r="E146" s="40">
        <f t="shared" si="9"/>
        <v>2</v>
      </c>
    </row>
    <row r="147" spans="1:5" ht="30" x14ac:dyDescent="0.2">
      <c r="A147" s="88" t="s">
        <v>373</v>
      </c>
      <c r="B147" s="14" t="str">
        <f>'PLANILHA ORÇAMENTARIA'!D146</f>
        <v>INTERRUPTOR PARALELO DE EMBUTIR 10A/250V 1 TECLA, SEM PLACA - FORNECIMENTO E INSTALACAO</v>
      </c>
      <c r="C147" s="13" t="s">
        <v>48</v>
      </c>
      <c r="D147" s="54">
        <v>1</v>
      </c>
      <c r="E147" s="40">
        <f t="shared" si="9"/>
        <v>1</v>
      </c>
    </row>
    <row r="148" spans="1:5" ht="30" x14ac:dyDescent="0.2">
      <c r="A148" s="88" t="s">
        <v>374</v>
      </c>
      <c r="B148" s="14" t="str">
        <f>'PLANILHA ORÇAMENTARIA'!D147</f>
        <v>INTERRUPTOR SIMPLES DE EMBUTIR 10A/250V 3 TECLAS, COM PLACA - FORNECIMENTO E INSTALACAO</v>
      </c>
      <c r="C148" s="13" t="s">
        <v>48</v>
      </c>
      <c r="D148" s="54">
        <v>3</v>
      </c>
      <c r="E148" s="40">
        <f t="shared" si="9"/>
        <v>3</v>
      </c>
    </row>
    <row r="149" spans="1:5" ht="30" x14ac:dyDescent="0.2">
      <c r="A149" s="88" t="s">
        <v>375</v>
      </c>
      <c r="B149" s="14" t="str">
        <f>'PLANILHA ORÇAMENTARIA'!D148</f>
        <v>INTERRUPTOR SIMPLES COM 1 TOMADA UNIVERSAL CONJUGADOS COM PLACA - FORNECIMENTO E INSTALACAO</v>
      </c>
      <c r="C149" s="13" t="s">
        <v>48</v>
      </c>
      <c r="D149" s="54">
        <v>5</v>
      </c>
      <c r="E149" s="40">
        <f t="shared" si="9"/>
        <v>5</v>
      </c>
    </row>
    <row r="150" spans="1:5" ht="30" x14ac:dyDescent="0.2">
      <c r="A150" s="88" t="s">
        <v>376</v>
      </c>
      <c r="B150" s="14" t="str">
        <f>'PLANILHA ORÇAMENTARIA'!D149</f>
        <v>INTERRUPTOR SIMPLES DE EMBUTIR 10A/250V 2 TECLAS, COM PLACA - FORNECIMENTO E INSTALACAO</v>
      </c>
      <c r="C150" s="13" t="s">
        <v>48</v>
      </c>
      <c r="D150" s="54">
        <v>4</v>
      </c>
      <c r="E150" s="40">
        <f t="shared" si="9"/>
        <v>4</v>
      </c>
    </row>
    <row r="151" spans="1:5" ht="30" x14ac:dyDescent="0.2">
      <c r="A151" s="88" t="s">
        <v>377</v>
      </c>
      <c r="B151" s="14" t="str">
        <f>'PLANILHA ORÇAMENTARIA'!D150</f>
        <v>INTERRUPTOR SIMPLES DE EMBUTIR 10A/250V 1 TECLA, SEM PLACA - FORNECIMENTO E INSTALACAO</v>
      </c>
      <c r="C151" s="13" t="s">
        <v>48</v>
      </c>
      <c r="D151" s="54">
        <v>13</v>
      </c>
      <c r="E151" s="40">
        <f t="shared" si="9"/>
        <v>13</v>
      </c>
    </row>
    <row r="152" spans="1:5" ht="30" x14ac:dyDescent="0.2">
      <c r="A152" s="88" t="s">
        <v>378</v>
      </c>
      <c r="B152" s="14" t="str">
        <f>'PLANILHA ORÇAMENTARIA'!D151</f>
        <v>INTERRUPTOR SIMPLES COM INTERRUPTOR PARALELO CONJUNGADOS C/ PLACA - FORNECIMENTO E INSTALACAO</v>
      </c>
      <c r="C152" s="13" t="s">
        <v>48</v>
      </c>
      <c r="D152" s="54">
        <v>3</v>
      </c>
      <c r="E152" s="40">
        <f t="shared" si="9"/>
        <v>3</v>
      </c>
    </row>
    <row r="153" spans="1:5" ht="30" x14ac:dyDescent="0.2">
      <c r="A153" s="88" t="s">
        <v>379</v>
      </c>
      <c r="B153" s="14" t="str">
        <f>'PLANILHA ORÇAMENTARIA'!D152</f>
        <v xml:space="preserve">TOMADA DE EMBUTIR 2P+T 10A/250V C/ PLACA - FORNECIMENTO E INSTALACAO </v>
      </c>
      <c r="C153" s="13" t="s">
        <v>48</v>
      </c>
      <c r="D153" s="54">
        <v>70</v>
      </c>
      <c r="E153" s="40">
        <f t="shared" si="9"/>
        <v>70</v>
      </c>
    </row>
    <row r="154" spans="1:5" ht="15" x14ac:dyDescent="0.2">
      <c r="A154" s="88" t="s">
        <v>380</v>
      </c>
      <c r="B154" s="14" t="str">
        <f>'PLANILHA ORÇAMENTARIA'!D153</f>
        <v>CAIXA METALICA OCTOGONAL 4X4" FUNDO MOVEL</v>
      </c>
      <c r="C154" s="13" t="s">
        <v>48</v>
      </c>
      <c r="D154" s="54">
        <v>46</v>
      </c>
      <c r="E154" s="40">
        <f t="shared" si="9"/>
        <v>46</v>
      </c>
    </row>
    <row r="155" spans="1:5" ht="15" x14ac:dyDescent="0.2">
      <c r="A155" s="88" t="s">
        <v>381</v>
      </c>
      <c r="B155" s="14" t="str">
        <f>'PLANILHA ORÇAMENTARIA'!D154</f>
        <v>CAIXA DE PASSAGEM PVC 4X2" - FORNECIMENTO E INSTALACAO</v>
      </c>
      <c r="C155" s="13" t="s">
        <v>48</v>
      </c>
      <c r="D155" s="54">
        <v>161</v>
      </c>
      <c r="E155" s="40">
        <f t="shared" si="9"/>
        <v>161</v>
      </c>
    </row>
    <row r="156" spans="1:5" ht="15" x14ac:dyDescent="0.2">
      <c r="A156" s="88" t="s">
        <v>382</v>
      </c>
      <c r="B156" s="14" t="str">
        <f>'PLANILHA ORÇAMENTARIA'!D155</f>
        <v>"TOMADA PARA REDE DE LÓGICA"</v>
      </c>
      <c r="C156" s="13" t="s">
        <v>48</v>
      </c>
      <c r="D156" s="54">
        <v>15</v>
      </c>
      <c r="E156" s="40">
        <f t="shared" si="9"/>
        <v>15</v>
      </c>
    </row>
    <row r="157" spans="1:5" ht="15" x14ac:dyDescent="0.2">
      <c r="A157" s="88" t="s">
        <v>383</v>
      </c>
      <c r="B157" s="14" t="str">
        <f>'PLANILHA ORÇAMENTARIA'!D156</f>
        <v>"TOMADA PARA ANTENA DE TV"</v>
      </c>
      <c r="C157" s="13" t="s">
        <v>48</v>
      </c>
      <c r="D157" s="54">
        <v>1</v>
      </c>
      <c r="E157" s="40">
        <f t="shared" si="9"/>
        <v>1</v>
      </c>
    </row>
    <row r="158" spans="1:5" ht="30" x14ac:dyDescent="0.2">
      <c r="A158" s="88" t="s">
        <v>384</v>
      </c>
      <c r="B158" s="14" t="str">
        <f>'PLANILHA ORÇAMENTARIA'!D157</f>
        <v>TOMADA DE EMBUTIR 2P+T 20A/250V C/ PLACA - FORNECIMENTO E INSTALACAO</v>
      </c>
      <c r="C158" s="13" t="s">
        <v>48</v>
      </c>
      <c r="D158" s="54">
        <v>5</v>
      </c>
      <c r="E158" s="40">
        <f t="shared" si="9"/>
        <v>5</v>
      </c>
    </row>
    <row r="159" spans="1:5" ht="15.75" x14ac:dyDescent="0.2">
      <c r="A159" s="26" t="s">
        <v>141</v>
      </c>
      <c r="B159" s="28" t="s">
        <v>67</v>
      </c>
      <c r="C159" s="29"/>
      <c r="D159" s="55"/>
      <c r="E159" s="47"/>
    </row>
    <row r="160" spans="1:5" ht="30" x14ac:dyDescent="0.2">
      <c r="A160" s="88" t="s">
        <v>385</v>
      </c>
      <c r="B160" s="14" t="str">
        <f>'PLANILHA ORÇAMENTARIA'!D159</f>
        <v>ELETRODUTO DE PVC FLEXIVEL CORRUGADO DN 25MM (1") FORNECIMENTO E INSTALACAO</v>
      </c>
      <c r="C160" s="13" t="s">
        <v>46</v>
      </c>
      <c r="D160" s="54">
        <v>450</v>
      </c>
      <c r="E160" s="40">
        <f>D160</f>
        <v>450</v>
      </c>
    </row>
    <row r="161" spans="1:5" ht="30" x14ac:dyDescent="0.2">
      <c r="A161" s="88" t="s">
        <v>386</v>
      </c>
      <c r="B161" s="14" t="str">
        <f>'PLANILHA ORÇAMENTARIA'!D160</f>
        <v>ELETRODUTO DE PVC FLEXIVEL CORRUGADO DN 20MM (3/4") FORNECIMENTO E INSTALACAO</v>
      </c>
      <c r="C161" s="13" t="s">
        <v>46</v>
      </c>
      <c r="D161" s="54">
        <v>700</v>
      </c>
      <c r="E161" s="40">
        <f t="shared" ref="E161:E162" si="10">D161</f>
        <v>700</v>
      </c>
    </row>
    <row r="162" spans="1:5" ht="30" x14ac:dyDescent="0.2">
      <c r="A162" s="88" t="s">
        <v>387</v>
      </c>
      <c r="B162" s="14" t="str">
        <f>'PLANILHA ORÇAMENTARIA'!D161</f>
        <v xml:space="preserve">ELETRODUTO DE PVC FLEXIVEL CORRUGADO 32MM (1") FORNECIMENTO E INSTALACAO </v>
      </c>
      <c r="C162" s="13" t="s">
        <v>112</v>
      </c>
      <c r="D162" s="54">
        <v>400</v>
      </c>
      <c r="E162" s="40">
        <f t="shared" si="10"/>
        <v>400</v>
      </c>
    </row>
    <row r="163" spans="1:5" ht="15.75" x14ac:dyDescent="0.2">
      <c r="A163" s="26" t="s">
        <v>142</v>
      </c>
      <c r="B163" s="28" t="s">
        <v>32</v>
      </c>
      <c r="C163" s="29"/>
      <c r="D163" s="55"/>
      <c r="E163" s="47"/>
    </row>
    <row r="164" spans="1:5" ht="45" x14ac:dyDescent="0.2">
      <c r="A164" s="88" t="s">
        <v>388</v>
      </c>
      <c r="B164" s="14" t="s">
        <v>68</v>
      </c>
      <c r="C164" s="13" t="s">
        <v>48</v>
      </c>
      <c r="D164" s="54">
        <v>40</v>
      </c>
      <c r="E164" s="40">
        <f>D164</f>
        <v>40</v>
      </c>
    </row>
    <row r="165" spans="1:5" ht="45" x14ac:dyDescent="0.2">
      <c r="A165" s="88" t="s">
        <v>389</v>
      </c>
      <c r="B165" s="14" t="s">
        <v>69</v>
      </c>
      <c r="C165" s="13" t="s">
        <v>48</v>
      </c>
      <c r="D165" s="54">
        <v>4</v>
      </c>
      <c r="E165" s="40">
        <f t="shared" ref="E165" si="11">D165</f>
        <v>4</v>
      </c>
    </row>
    <row r="166" spans="1:5" ht="15.75" x14ac:dyDescent="0.2">
      <c r="A166" s="273"/>
      <c r="B166" s="274"/>
      <c r="C166" s="274"/>
      <c r="D166" s="274"/>
      <c r="E166" s="275"/>
    </row>
    <row r="167" spans="1:5" ht="15.75" x14ac:dyDescent="0.2">
      <c r="A167" s="24" t="s">
        <v>44</v>
      </c>
      <c r="B167" s="37" t="s">
        <v>30</v>
      </c>
      <c r="C167" s="25"/>
      <c r="D167" s="50"/>
      <c r="E167" s="44"/>
    </row>
    <row r="168" spans="1:5" ht="15" x14ac:dyDescent="0.2">
      <c r="A168" s="88" t="s">
        <v>43</v>
      </c>
      <c r="B168" s="6" t="str">
        <f>'PLANILHA ORÇAMENTARIA'!D167</f>
        <v>SABONETEIRA LOUCA BRANCA 15 X 15CM</v>
      </c>
      <c r="C168" s="3" t="s">
        <v>48</v>
      </c>
      <c r="D168" s="51">
        <v>15</v>
      </c>
      <c r="E168" s="45">
        <f>D168</f>
        <v>15</v>
      </c>
    </row>
    <row r="169" spans="1:5" ht="30" x14ac:dyDescent="0.2">
      <c r="A169" s="88" t="s">
        <v>390</v>
      </c>
      <c r="B169" s="6" t="str">
        <f>'PLANILHA ORÇAMENTARIA'!D168</f>
        <v>PAPELEIRA DE LOUCA BRANCA, 15x15CM, MARCAS DE REFERÊNCIA DECA, CELITE OU IDEAL STANDARD</v>
      </c>
      <c r="C169" s="3" t="s">
        <v>48</v>
      </c>
      <c r="D169" s="51">
        <v>6</v>
      </c>
      <c r="E169" s="45">
        <f t="shared" ref="E169:E183" si="12">D169</f>
        <v>6</v>
      </c>
    </row>
    <row r="170" spans="1:5" ht="45" x14ac:dyDescent="0.2">
      <c r="A170" s="88" t="s">
        <v>391</v>
      </c>
      <c r="B170" s="6" t="str">
        <f>'PLANILHA ORÇAMENTARIA'!D169</f>
        <v>VASO SANITARIO, ASSENTO PLASTICO, CAIXA DE DESCARGA PVC DE SOBREPOR, ENGATE PLASTICO, TUBO DE DESCIDA E BOLSA DE BORRACHA</v>
      </c>
      <c r="C170" s="3" t="s">
        <v>48</v>
      </c>
      <c r="D170" s="51">
        <v>6</v>
      </c>
      <c r="E170" s="45">
        <f t="shared" si="12"/>
        <v>6</v>
      </c>
    </row>
    <row r="171" spans="1:5" ht="75" x14ac:dyDescent="0.2">
      <c r="A171" s="88" t="s">
        <v>392</v>
      </c>
      <c r="B171" s="6" t="str">
        <f>'PLANILHA ORÇAMENTARIA'!D170</f>
        <v>LAVATÓRIO LOUÇA BRANCA SUSPENSO, 29,5 X 39CM OU EQUIVALENTE, PADRÃO POPULAR, INCLUSO SIFÃO TIPO GARRAFA EM PVC, VÁLVULA E ENGATE FLEXÍVEL 30 CM EM PLÁSTICO E TORNEIRA CROMADA DE MESA, PADRÃO POPULAR - FORNECIMENTO E INSTALAÇÃO. AF_12/2013_P</v>
      </c>
      <c r="C171" s="3" t="s">
        <v>48</v>
      </c>
      <c r="D171" s="51">
        <v>5</v>
      </c>
      <c r="E171" s="45">
        <f t="shared" si="12"/>
        <v>5</v>
      </c>
    </row>
    <row r="172" spans="1:5" ht="30" x14ac:dyDescent="0.2">
      <c r="A172" s="88" t="s">
        <v>393</v>
      </c>
      <c r="B172" s="6" t="str">
        <f>'PLANILHA ORÇAMENTARIA'!D171</f>
        <v xml:space="preserve">BANCADA DE GRANITO CINZA POLIDO PARA PIA DE COZINHA 1,50 X 0,60 M - FORNECIMENTO E INSTALAÇÃO. AF_12/2013_P </v>
      </c>
      <c r="C172" s="3" t="s">
        <v>48</v>
      </c>
      <c r="D172" s="51">
        <v>17.39</v>
      </c>
      <c r="E172" s="45">
        <f t="shared" si="12"/>
        <v>17.39</v>
      </c>
    </row>
    <row r="173" spans="1:5" ht="45" x14ac:dyDescent="0.2">
      <c r="A173" s="88" t="s">
        <v>394</v>
      </c>
      <c r="B173" s="6" t="str">
        <f>'PLANILHA ORÇAMENTARIA'!D172</f>
        <v>CUBA DE EMBUTIR DE AÇO INOXIDÁVEL MÉDIA, INCLUSO VÁLVULA TIPO AMERICANA E SIFÃO TIPO GARRAFA EM METAL CROMADO - FORNECIMENTO E INSTALAÇÃO. AF_12/2013</v>
      </c>
      <c r="C173" s="3" t="s">
        <v>48</v>
      </c>
      <c r="D173" s="51">
        <v>6</v>
      </c>
      <c r="E173" s="45">
        <f t="shared" si="12"/>
        <v>6</v>
      </c>
    </row>
    <row r="174" spans="1:5" ht="30" x14ac:dyDescent="0.2">
      <c r="A174" s="88" t="s">
        <v>395</v>
      </c>
      <c r="B174" s="6" t="str">
        <f>'PLANILHA ORÇAMENTARIA'!D173</f>
        <v>CUBA DE EMBUTIR OVAL EM LOUÇA BRANCA, 35 X 50CM OU EQUIVALENTE - FORNECIMENTO E INSTALAÇÃO. AF_12/2013</v>
      </c>
      <c r="C174" s="3" t="s">
        <v>48</v>
      </c>
      <c r="D174" s="51">
        <v>2</v>
      </c>
      <c r="E174" s="45">
        <f t="shared" si="12"/>
        <v>2</v>
      </c>
    </row>
    <row r="175" spans="1:5" ht="30" x14ac:dyDescent="0.2">
      <c r="A175" s="88" t="s">
        <v>396</v>
      </c>
      <c r="B175" s="6" t="str">
        <f>'PLANILHA ORÇAMENTARIA'!D174</f>
        <v xml:space="preserve">TORNEIRA CROMADA LONGA, DE PAREDE, 1/2" OU 3/4", PARA PIA DE COZINHA, PADRÃO MÉDIO FORNECIMENTO E INSTALAÇÃO. AF_12/2013 </v>
      </c>
      <c r="C175" s="3" t="s">
        <v>48</v>
      </c>
      <c r="D175" s="51">
        <v>6</v>
      </c>
      <c r="E175" s="45">
        <f t="shared" si="12"/>
        <v>6</v>
      </c>
    </row>
    <row r="176" spans="1:5" ht="60" x14ac:dyDescent="0.2">
      <c r="A176" s="88" t="s">
        <v>397</v>
      </c>
      <c r="B176" s="6" t="str">
        <f>'PLANILHA ORÇAMENTARIA'!D175</f>
        <v>REVESTIMENTO CERÂMICO PARA PAREDES INTERNAS COM PLACAS TIPO GRÊS OU SEMI-GRÊS DE DIMENSÕES 20X20 CM APLICADAS EM AMBIENTES DE ÁREA MENOR QUE 5 M² NA ALTURA INTEIRA DAS PAREDES. AF_06/2014</v>
      </c>
      <c r="C176" s="7" t="s">
        <v>163</v>
      </c>
      <c r="D176" s="53">
        <v>1.98</v>
      </c>
      <c r="E176" s="45">
        <f t="shared" si="12"/>
        <v>1.98</v>
      </c>
    </row>
    <row r="177" spans="1:5" ht="15" x14ac:dyDescent="0.2">
      <c r="A177" s="88" t="s">
        <v>398</v>
      </c>
      <c r="B177" s="6" t="str">
        <f>'PLANILHA ORÇAMENTARIA'!D176</f>
        <v xml:space="preserve"> CORRIMAO EM TUBO ACO GALVANIZADO 3/4" COM BRACADEIRA</v>
      </c>
      <c r="C177" s="7" t="s">
        <v>46</v>
      </c>
      <c r="D177" s="53">
        <v>3</v>
      </c>
      <c r="E177" s="45">
        <f t="shared" si="12"/>
        <v>3</v>
      </c>
    </row>
    <row r="178" spans="1:5" ht="45" x14ac:dyDescent="0.2">
      <c r="A178" s="88" t="s">
        <v>399</v>
      </c>
      <c r="B178" s="6" t="str">
        <f>'PLANILHA ORÇAMENTARIA'!D177</f>
        <v>DIVISORIA EM GRANITO BRANCO POLIDO, ESP = 3CM, ASSENTADO COM ARGAMASSA TRACO 1:4, ARREMATE EM CIMENTO BRANCO, EXCLUSIVE FERRAGENS</v>
      </c>
      <c r="C178" s="7" t="s">
        <v>163</v>
      </c>
      <c r="D178" s="53">
        <v>3.51</v>
      </c>
      <c r="E178" s="45">
        <f t="shared" si="12"/>
        <v>3.51</v>
      </c>
    </row>
    <row r="179" spans="1:5" ht="15" x14ac:dyDescent="0.2">
      <c r="A179" s="88" t="s">
        <v>400</v>
      </c>
      <c r="B179" s="6" t="e">
        <f>'PLANILHA ORÇAMENTARIA'!#REF!</f>
        <v>#REF!</v>
      </c>
      <c r="C179" s="7" t="s">
        <v>48</v>
      </c>
      <c r="D179" s="53">
        <v>6</v>
      </c>
      <c r="E179" s="45">
        <f t="shared" si="12"/>
        <v>6</v>
      </c>
    </row>
    <row r="180" spans="1:5" ht="30" x14ac:dyDescent="0.2">
      <c r="A180" s="88" t="s">
        <v>401</v>
      </c>
      <c r="B180" s="6" t="str">
        <f>'PLANILHA ORÇAMENTARIA'!D178</f>
        <v>TANQUE DE MÁRMORE SINTÉTICO SUSPENSO, 22L OU EQUIVALENTE - FORNECIMENTO E INSTALAÇÃO. AF_12/2013_P</v>
      </c>
      <c r="C180" s="7" t="s">
        <v>48</v>
      </c>
      <c r="D180" s="53">
        <v>1</v>
      </c>
      <c r="E180" s="45">
        <f t="shared" si="12"/>
        <v>1</v>
      </c>
    </row>
    <row r="181" spans="1:5" ht="15" x14ac:dyDescent="0.2">
      <c r="A181" s="88" t="s">
        <v>402</v>
      </c>
      <c r="B181" s="6" t="str">
        <f>'PLANILHA ORÇAMENTARIA'!D179</f>
        <v>CAIXA D´ÁGUA EM POLIETILENO, 1000 LITROS, COM ACESSÓRIOS</v>
      </c>
      <c r="C181" s="7" t="s">
        <v>48</v>
      </c>
      <c r="D181" s="53">
        <v>2</v>
      </c>
      <c r="E181" s="45">
        <f t="shared" si="12"/>
        <v>2</v>
      </c>
    </row>
    <row r="182" spans="1:5" ht="45" x14ac:dyDescent="0.2">
      <c r="A182" s="88" t="s">
        <v>403</v>
      </c>
      <c r="B182" s="6" t="str">
        <f>'PLANILHA ORÇAMENTARIA'!D180</f>
        <v>CAIXA DE GORDURA SIMPLES, CIRCULAR, EM CONCRETO PRÉ-MOLDADO, DIÂMETRO INTERNO = 0,4 M, ALTURA INTERNA = 0,4 M. AF_05/2018</v>
      </c>
      <c r="C182" s="7" t="s">
        <v>48</v>
      </c>
      <c r="D182" s="53">
        <v>1</v>
      </c>
      <c r="E182" s="45">
        <f t="shared" si="12"/>
        <v>1</v>
      </c>
    </row>
    <row r="183" spans="1:5" ht="45" x14ac:dyDescent="0.2">
      <c r="A183" s="88" t="s">
        <v>404</v>
      </c>
      <c r="B183" s="6" t="str">
        <f>'PLANILHA ORÇAMENTARIA'!D181</f>
        <v xml:space="preserve">CAIXA ENTERRADA HIDRÁULICA RETANGULAR EM ALVENARIA COM TIJOLOS CERÂMICOS MACIÇOS, DIMENSÕES INTERNAS: 0,4X0,4X0,4 M PARA REDE DE ESGOTO. AF_05/2018 </v>
      </c>
      <c r="C183" s="7" t="s">
        <v>48</v>
      </c>
      <c r="D183" s="53">
        <v>5</v>
      </c>
      <c r="E183" s="45">
        <f t="shared" si="12"/>
        <v>5</v>
      </c>
    </row>
    <row r="184" spans="1:5" ht="15.75" x14ac:dyDescent="0.2">
      <c r="A184" s="279"/>
      <c r="B184" s="280"/>
      <c r="C184" s="280"/>
      <c r="D184" s="280"/>
      <c r="E184" s="281"/>
    </row>
    <row r="185" spans="1:5" ht="15.75" x14ac:dyDescent="0.2">
      <c r="A185" s="24">
        <v>14</v>
      </c>
      <c r="B185" s="37" t="s">
        <v>0</v>
      </c>
      <c r="C185" s="25"/>
      <c r="D185" s="50"/>
      <c r="E185" s="44"/>
    </row>
    <row r="186" spans="1:5" ht="30" x14ac:dyDescent="0.2">
      <c r="A186" s="88" t="s">
        <v>405</v>
      </c>
      <c r="B186" s="6" t="str">
        <f>'PLANILHA ORÇAMENTARIA'!D184</f>
        <v>APLICAÇÃO MANUAL DE PINTURA COM TINTA LÁTEX PVA EM TETO, DUAS DEMÃOS AF_06/2014</v>
      </c>
      <c r="C186" s="3" t="s">
        <v>163</v>
      </c>
      <c r="D186" s="51" t="s">
        <v>185</v>
      </c>
      <c r="E186" s="45">
        <f>672.73+246.49</f>
        <v>919.22</v>
      </c>
    </row>
    <row r="187" spans="1:5" ht="45" x14ac:dyDescent="0.2">
      <c r="A187" s="88" t="s">
        <v>406</v>
      </c>
      <c r="B187" s="6" t="str">
        <f>'PLANILHA ORÇAMENTARIA'!D185</f>
        <v>EMASSAMENTO DE PAREDES E FORROS, COM DUAS DEMÂOS DE MASSA À BASE DE PVS, MARCAS DE REFERÊNCIA SI=UVINIL, CORAL OU METALATEX</v>
      </c>
      <c r="C187" s="3" t="s">
        <v>163</v>
      </c>
      <c r="D187" s="51" t="s">
        <v>186</v>
      </c>
      <c r="E187" s="45">
        <f>246.49+(193.57*3.15)</f>
        <v>856.2355</v>
      </c>
    </row>
    <row r="188" spans="1:5" ht="15" x14ac:dyDescent="0.2">
      <c r="A188" s="88" t="s">
        <v>407</v>
      </c>
      <c r="B188" s="6" t="str">
        <f>'PLANILHA ORÇAMENTARIA'!D186</f>
        <v>PINTURA ESMALTE ACETINADO EM MADEIRA, DUAS DEMÃOS</v>
      </c>
      <c r="C188" s="3" t="s">
        <v>163</v>
      </c>
      <c r="D188" s="51" t="s">
        <v>187</v>
      </c>
      <c r="E188" s="45">
        <f>(18*0.9*2.1+8*0.8*2.1+2*0.6*2.1)*3</f>
        <v>149.94000000000003</v>
      </c>
    </row>
    <row r="189" spans="1:5" ht="15.75" x14ac:dyDescent="0.2">
      <c r="A189" s="279"/>
      <c r="B189" s="280"/>
      <c r="C189" s="280"/>
      <c r="D189" s="280"/>
      <c r="E189" s="281"/>
    </row>
    <row r="190" spans="1:5" ht="15.75" x14ac:dyDescent="0.2">
      <c r="A190" s="24">
        <v>15</v>
      </c>
      <c r="B190" s="37" t="s">
        <v>33</v>
      </c>
      <c r="C190" s="25"/>
      <c r="D190" s="50"/>
      <c r="E190" s="44"/>
    </row>
    <row r="191" spans="1:5" ht="15.75" thickBot="1" x14ac:dyDescent="0.25">
      <c r="A191" s="254" t="s">
        <v>408</v>
      </c>
      <c r="B191" s="61" t="str">
        <f>'PLANILHA ORÇAMENTARIA'!D189</f>
        <v>LIMPEZA FINAL DA OBRA</v>
      </c>
      <c r="C191" s="62" t="s">
        <v>163</v>
      </c>
      <c r="D191" s="63">
        <f>D9</f>
        <v>330.78</v>
      </c>
      <c r="E191" s="64">
        <f>D191</f>
        <v>330.78</v>
      </c>
    </row>
    <row r="192" spans="1:5" ht="45.75" thickBot="1" x14ac:dyDescent="0.25">
      <c r="A192" s="254" t="s">
        <v>409</v>
      </c>
      <c r="B192" s="61" t="str">
        <f>'PLANILHA ORÇAMENTARIA'!D190</f>
        <v>PLACA PARA INAUGURAÇÃO DE OBRA EM ALUMINIO POLIDO E=4MM, DIMENSÕES 40 X 50CM, GRAVAÇÃO EM BAIXO RELEVO,INCLUSIVE PINTURA E FIXAÇÃO</v>
      </c>
      <c r="C192" s="251" t="s">
        <v>48</v>
      </c>
      <c r="D192" s="252">
        <v>1</v>
      </c>
      <c r="E192" s="253">
        <v>1</v>
      </c>
    </row>
    <row r="193" spans="1:5" ht="24" thickBot="1" x14ac:dyDescent="0.25">
      <c r="A193" s="276"/>
      <c r="B193" s="277"/>
      <c r="C193" s="277"/>
      <c r="D193" s="277"/>
      <c r="E193" s="278"/>
    </row>
  </sheetData>
  <mergeCells count="21">
    <mergeCell ref="A193:E193"/>
    <mergeCell ref="A68:E68"/>
    <mergeCell ref="A76:E76"/>
    <mergeCell ref="A116:E116"/>
    <mergeCell ref="A166:E166"/>
    <mergeCell ref="A184:E184"/>
    <mergeCell ref="A189:E189"/>
    <mergeCell ref="A1:E1"/>
    <mergeCell ref="A2:E2"/>
    <mergeCell ref="A3:C3"/>
    <mergeCell ref="A4:C4"/>
    <mergeCell ref="A58:E58"/>
    <mergeCell ref="A5:C5"/>
    <mergeCell ref="A6:C6"/>
    <mergeCell ref="A12:E12"/>
    <mergeCell ref="A18:E18"/>
    <mergeCell ref="A21:E21"/>
    <mergeCell ref="A30:E30"/>
    <mergeCell ref="A38:E38"/>
    <mergeCell ref="A41:E41"/>
    <mergeCell ref="A51:E51"/>
  </mergeCells>
  <pageMargins left="0.51181102362204722" right="0.51181102362204722" top="0.78740157480314965" bottom="0.78740157480314965" header="0.31496062992125984" footer="0.31496062992125984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0"/>
  <sheetViews>
    <sheetView showGridLines="0" tabSelected="1" view="pageBreakPreview" zoomScale="70" zoomScaleNormal="70" zoomScaleSheetLayoutView="70" workbookViewId="0">
      <selection activeCell="M6" sqref="M6"/>
    </sheetView>
  </sheetViews>
  <sheetFormatPr defaultRowHeight="18" x14ac:dyDescent="0.2"/>
  <cols>
    <col min="1" max="2" width="15.7109375" style="33" customWidth="1"/>
    <col min="3" max="3" width="15.7109375" style="34" customWidth="1"/>
    <col min="4" max="4" width="85.7109375" style="31" customWidth="1"/>
    <col min="5" max="5" width="5.5703125" style="31" hidden="1" customWidth="1"/>
    <col min="6" max="6" width="7.7109375" style="74" bestFit="1" customWidth="1"/>
    <col min="7" max="7" width="39.85546875" style="74" hidden="1" customWidth="1"/>
    <col min="8" max="8" width="15.7109375" style="74" customWidth="1"/>
    <col min="9" max="10" width="15.7109375" style="82" customWidth="1"/>
    <col min="11" max="11" width="20.7109375" style="83" customWidth="1"/>
    <col min="12" max="12" width="20" style="84" customWidth="1"/>
    <col min="13" max="13" width="23.42578125" style="92" customWidth="1"/>
    <col min="14" max="16384" width="9.140625" style="31"/>
  </cols>
  <sheetData>
    <row r="1" spans="1:13" s="30" customFormat="1" ht="66.75" customHeight="1" x14ac:dyDescent="0.2">
      <c r="A1" s="290" t="s">
        <v>160</v>
      </c>
      <c r="B1" s="291"/>
      <c r="C1" s="292"/>
      <c r="D1" s="292"/>
      <c r="E1" s="292"/>
      <c r="F1" s="292"/>
      <c r="G1" s="292"/>
      <c r="H1" s="292"/>
      <c r="I1" s="292"/>
      <c r="J1" s="292"/>
      <c r="K1" s="292"/>
      <c r="L1" s="293"/>
      <c r="M1" s="92"/>
    </row>
    <row r="2" spans="1:13" ht="24" customHeight="1" x14ac:dyDescent="0.2">
      <c r="A2" s="294" t="s">
        <v>268</v>
      </c>
      <c r="B2" s="295"/>
      <c r="C2" s="295"/>
      <c r="D2" s="295"/>
      <c r="E2" s="295"/>
      <c r="F2" s="295"/>
      <c r="G2" s="87"/>
      <c r="H2" s="296" t="s">
        <v>555</v>
      </c>
      <c r="I2" s="296"/>
      <c r="J2" s="296"/>
      <c r="K2" s="296"/>
      <c r="L2" s="297"/>
    </row>
    <row r="3" spans="1:13" ht="24" customHeight="1" x14ac:dyDescent="0.2">
      <c r="A3" s="294" t="s">
        <v>269</v>
      </c>
      <c r="B3" s="295"/>
      <c r="C3" s="295"/>
      <c r="D3" s="295"/>
      <c r="E3" s="295"/>
      <c r="F3" s="295"/>
      <c r="G3" s="87"/>
      <c r="H3" s="302" t="s">
        <v>578</v>
      </c>
      <c r="I3" s="302"/>
      <c r="J3" s="302"/>
      <c r="K3" s="302"/>
      <c r="L3" s="303"/>
    </row>
    <row r="4" spans="1:13" ht="24" customHeight="1" x14ac:dyDescent="0.2">
      <c r="A4" s="249" t="s">
        <v>273</v>
      </c>
      <c r="B4" s="250"/>
      <c r="C4" s="250"/>
      <c r="D4" s="260"/>
      <c r="E4" s="260"/>
      <c r="F4" s="262" t="s">
        <v>577</v>
      </c>
      <c r="G4" s="260"/>
      <c r="H4" s="260"/>
      <c r="I4" s="260"/>
      <c r="J4" s="260"/>
      <c r="K4" s="260"/>
      <c r="L4" s="261"/>
    </row>
    <row r="5" spans="1:13" ht="24" customHeight="1" x14ac:dyDescent="0.2">
      <c r="A5" s="298"/>
      <c r="B5" s="299"/>
      <c r="C5" s="299"/>
      <c r="D5" s="299"/>
      <c r="E5" s="299"/>
      <c r="F5" s="299"/>
      <c r="G5" s="86"/>
      <c r="H5" s="300"/>
      <c r="I5" s="300"/>
      <c r="J5" s="300"/>
      <c r="K5" s="300"/>
      <c r="L5" s="301"/>
    </row>
    <row r="6" spans="1:13" ht="53.25" customHeight="1" x14ac:dyDescent="0.2">
      <c r="A6" s="20" t="s">
        <v>5</v>
      </c>
      <c r="B6" s="235" t="s">
        <v>470</v>
      </c>
      <c r="C6" s="21" t="s">
        <v>156</v>
      </c>
      <c r="D6" s="21" t="s">
        <v>6</v>
      </c>
      <c r="E6" s="21"/>
      <c r="F6" s="21" t="s">
        <v>157</v>
      </c>
      <c r="G6" s="21" t="s">
        <v>78</v>
      </c>
      <c r="H6" s="22" t="s">
        <v>7</v>
      </c>
      <c r="I6" s="35" t="s">
        <v>270</v>
      </c>
      <c r="J6" s="35" t="s">
        <v>272</v>
      </c>
      <c r="K6" s="23" t="s">
        <v>271</v>
      </c>
      <c r="L6" s="66" t="s">
        <v>2</v>
      </c>
    </row>
    <row r="7" spans="1:13" s="248" customFormat="1" x14ac:dyDescent="0.2">
      <c r="A7" s="243" t="s">
        <v>8</v>
      </c>
      <c r="B7" s="244"/>
      <c r="C7" s="245"/>
      <c r="D7" s="246" t="s">
        <v>134</v>
      </c>
      <c r="E7" s="246"/>
      <c r="F7" s="247"/>
      <c r="G7" s="247"/>
      <c r="H7" s="80"/>
      <c r="I7" s="77"/>
      <c r="J7" s="77"/>
      <c r="K7" s="78"/>
      <c r="L7" s="79"/>
      <c r="M7" s="255"/>
    </row>
    <row r="8" spans="1:13" s="18" customFormat="1" x14ac:dyDescent="0.2">
      <c r="A8" s="15" t="s">
        <v>274</v>
      </c>
      <c r="B8" s="236" t="s">
        <v>471</v>
      </c>
      <c r="C8" s="4" t="s">
        <v>549</v>
      </c>
      <c r="D8" s="2" t="s">
        <v>135</v>
      </c>
      <c r="E8" s="2"/>
      <c r="F8" s="67" t="s">
        <v>163</v>
      </c>
      <c r="G8" s="67"/>
      <c r="H8" s="9">
        <f>'MEMORIA DE CALCULO.'!E9</f>
        <v>330.78</v>
      </c>
      <c r="I8" s="75">
        <v>13.54</v>
      </c>
      <c r="J8" s="75">
        <f>I8*0.2857+I8</f>
        <v>17.408377999999999</v>
      </c>
      <c r="K8" s="76">
        <f>J8*H8</f>
        <v>5758.3432748399991</v>
      </c>
      <c r="L8" s="68"/>
      <c r="M8" s="256"/>
    </row>
    <row r="9" spans="1:13" s="18" customFormat="1" x14ac:dyDescent="0.2">
      <c r="A9" s="15" t="s">
        <v>275</v>
      </c>
      <c r="B9" s="236" t="s">
        <v>471</v>
      </c>
      <c r="C9" s="4" t="s">
        <v>549</v>
      </c>
      <c r="D9" s="2" t="s">
        <v>136</v>
      </c>
      <c r="E9" s="2"/>
      <c r="F9" s="67" t="s">
        <v>163</v>
      </c>
      <c r="G9" s="67"/>
      <c r="H9" s="9">
        <f>'MEMORIA DE CALCULO.'!E10</f>
        <v>330.78</v>
      </c>
      <c r="I9" s="75">
        <v>10.01</v>
      </c>
      <c r="J9" s="75">
        <f t="shared" ref="J9:J10" si="0">I9*0.2857+I9</f>
        <v>12.869857</v>
      </c>
      <c r="K9" s="76">
        <f t="shared" ref="K9:K10" si="1">J9*H9</f>
        <v>4257.09129846</v>
      </c>
      <c r="L9" s="68"/>
      <c r="M9" s="256"/>
    </row>
    <row r="10" spans="1:13" s="18" customFormat="1" x14ac:dyDescent="0.2">
      <c r="A10" s="15" t="s">
        <v>276</v>
      </c>
      <c r="B10" s="236" t="s">
        <v>471</v>
      </c>
      <c r="C10" s="4" t="s">
        <v>549</v>
      </c>
      <c r="D10" s="2" t="s">
        <v>158</v>
      </c>
      <c r="E10" s="2"/>
      <c r="F10" s="67" t="s">
        <v>163</v>
      </c>
      <c r="G10" s="67"/>
      <c r="H10" s="9">
        <f>'MEMORIA DE CALCULO.'!E11</f>
        <v>330.78</v>
      </c>
      <c r="I10" s="75">
        <v>15.54</v>
      </c>
      <c r="J10" s="75">
        <f t="shared" si="0"/>
        <v>19.979778</v>
      </c>
      <c r="K10" s="76">
        <f t="shared" si="1"/>
        <v>6608.9109668399997</v>
      </c>
      <c r="L10" s="68"/>
      <c r="M10" s="256"/>
    </row>
    <row r="11" spans="1:13" s="18" customFormat="1" ht="21" customHeight="1" x14ac:dyDescent="0.2">
      <c r="A11" s="273" t="s">
        <v>10</v>
      </c>
      <c r="B11" s="283"/>
      <c r="C11" s="274"/>
      <c r="D11" s="274"/>
      <c r="E11" s="274"/>
      <c r="F11" s="274"/>
      <c r="G11" s="274"/>
      <c r="H11" s="274"/>
      <c r="I11" s="274"/>
      <c r="J11" s="274"/>
      <c r="K11" s="274"/>
      <c r="L11" s="68">
        <f>SUM(K8:K10)</f>
        <v>16624.345540139999</v>
      </c>
      <c r="M11" s="256"/>
    </row>
    <row r="12" spans="1:13" s="248" customFormat="1" x14ac:dyDescent="0.2">
      <c r="A12" s="243" t="s">
        <v>40</v>
      </c>
      <c r="B12" s="244"/>
      <c r="C12" s="245"/>
      <c r="D12" s="246" t="s">
        <v>9</v>
      </c>
      <c r="E12" s="246"/>
      <c r="F12" s="247"/>
      <c r="G12" s="247"/>
      <c r="H12" s="80"/>
      <c r="I12" s="77"/>
      <c r="J12" s="77"/>
      <c r="K12" s="78"/>
      <c r="L12" s="79"/>
      <c r="M12" s="257"/>
    </row>
    <row r="13" spans="1:13" s="18" customFormat="1" ht="33.75" customHeight="1" x14ac:dyDescent="0.2">
      <c r="A13" s="88" t="s">
        <v>277</v>
      </c>
      <c r="B13" s="237" t="s">
        <v>477</v>
      </c>
      <c r="C13" s="5" t="s">
        <v>152</v>
      </c>
      <c r="D13" s="6" t="s">
        <v>153</v>
      </c>
      <c r="E13" s="6"/>
      <c r="F13" s="67" t="s">
        <v>163</v>
      </c>
      <c r="G13" s="67"/>
      <c r="H13" s="9">
        <f>'MEMORIA DE CALCULO.'!E14</f>
        <v>330.78</v>
      </c>
      <c r="I13" s="75">
        <f>M13</f>
        <v>4.67</v>
      </c>
      <c r="J13" s="75">
        <f>I13*0.2857+I13</f>
        <v>6.004219</v>
      </c>
      <c r="K13" s="76">
        <f>J13*H13</f>
        <v>1986.0755608199997</v>
      </c>
      <c r="L13" s="68"/>
      <c r="M13" s="259">
        <v>4.67</v>
      </c>
    </row>
    <row r="14" spans="1:13" ht="63" customHeight="1" x14ac:dyDescent="0.2">
      <c r="A14" s="88" t="s">
        <v>278</v>
      </c>
      <c r="B14" s="237" t="s">
        <v>471</v>
      </c>
      <c r="C14" s="5" t="s">
        <v>472</v>
      </c>
      <c r="D14" s="6" t="s">
        <v>473</v>
      </c>
      <c r="E14" s="6"/>
      <c r="F14" s="67" t="s">
        <v>163</v>
      </c>
      <c r="G14" s="67"/>
      <c r="H14" s="9">
        <f>'MEMORIA DE CALCULO.'!E15</f>
        <v>6</v>
      </c>
      <c r="I14" s="75">
        <f t="shared" ref="I14:I16" si="2">M14</f>
        <v>314.32</v>
      </c>
      <c r="J14" s="75">
        <f t="shared" ref="J14:J16" si="3">I14*0.2857+I14</f>
        <v>404.12122399999998</v>
      </c>
      <c r="K14" s="76">
        <f t="shared" ref="K14:K16" si="4">J14*H14</f>
        <v>2424.7273439999999</v>
      </c>
      <c r="L14" s="68"/>
      <c r="M14" s="256">
        <v>314.32</v>
      </c>
    </row>
    <row r="15" spans="1:13" s="18" customFormat="1" x14ac:dyDescent="0.2">
      <c r="A15" s="88" t="s">
        <v>279</v>
      </c>
      <c r="B15" s="237" t="s">
        <v>477</v>
      </c>
      <c r="C15" s="5" t="s">
        <v>54</v>
      </c>
      <c r="D15" s="6" t="s">
        <v>53</v>
      </c>
      <c r="E15" s="6"/>
      <c r="F15" s="67" t="s">
        <v>163</v>
      </c>
      <c r="G15" s="67"/>
      <c r="H15" s="9">
        <f>'MEMORIA DE CALCULO.'!E16</f>
        <v>6</v>
      </c>
      <c r="I15" s="75">
        <f t="shared" si="2"/>
        <v>278.02</v>
      </c>
      <c r="J15" s="75">
        <f t="shared" si="3"/>
        <v>357.45031399999999</v>
      </c>
      <c r="K15" s="76">
        <f t="shared" si="4"/>
        <v>2144.7018840000001</v>
      </c>
      <c r="L15" s="68"/>
      <c r="M15" s="256">
        <v>278.02</v>
      </c>
    </row>
    <row r="16" spans="1:13" ht="30" x14ac:dyDescent="0.2">
      <c r="A16" s="88" t="s">
        <v>280</v>
      </c>
      <c r="B16" s="237" t="s">
        <v>477</v>
      </c>
      <c r="C16" s="5" t="s">
        <v>132</v>
      </c>
      <c r="D16" s="6" t="s">
        <v>133</v>
      </c>
      <c r="E16" s="6"/>
      <c r="F16" s="67" t="s">
        <v>48</v>
      </c>
      <c r="G16" s="67"/>
      <c r="H16" s="9">
        <f>'MEMORIA DE CALCULO.'!E17</f>
        <v>1</v>
      </c>
      <c r="I16" s="75">
        <f t="shared" si="2"/>
        <v>1298.22</v>
      </c>
      <c r="J16" s="75">
        <f t="shared" si="3"/>
        <v>1669.1214540000001</v>
      </c>
      <c r="K16" s="76">
        <f t="shared" si="4"/>
        <v>1669.1214540000001</v>
      </c>
      <c r="L16" s="68"/>
      <c r="M16" s="256">
        <v>1298.22</v>
      </c>
    </row>
    <row r="17" spans="1:13" x14ac:dyDescent="0.2">
      <c r="A17" s="273" t="s">
        <v>12</v>
      </c>
      <c r="B17" s="283"/>
      <c r="C17" s="274"/>
      <c r="D17" s="274"/>
      <c r="E17" s="274"/>
      <c r="F17" s="274"/>
      <c r="G17" s="274"/>
      <c r="H17" s="274"/>
      <c r="I17" s="274"/>
      <c r="J17" s="274"/>
      <c r="K17" s="274"/>
      <c r="L17" s="68">
        <f>SUM(K13:K16)</f>
        <v>8224.6262428199989</v>
      </c>
      <c r="M17" s="256"/>
    </row>
    <row r="18" spans="1:13" s="248" customFormat="1" x14ac:dyDescent="0.2">
      <c r="A18" s="243" t="s">
        <v>41</v>
      </c>
      <c r="B18" s="244"/>
      <c r="C18" s="245"/>
      <c r="D18" s="246" t="s">
        <v>11</v>
      </c>
      <c r="E18" s="246"/>
      <c r="F18" s="247"/>
      <c r="G18" s="247"/>
      <c r="H18" s="80"/>
      <c r="I18" s="77"/>
      <c r="J18" s="77"/>
      <c r="K18" s="78"/>
      <c r="L18" s="79"/>
      <c r="M18" s="257"/>
    </row>
    <row r="19" spans="1:13" ht="30" x14ac:dyDescent="0.2">
      <c r="A19" s="15" t="s">
        <v>281</v>
      </c>
      <c r="B19" s="236" t="s">
        <v>477</v>
      </c>
      <c r="C19" s="8">
        <v>93382</v>
      </c>
      <c r="D19" s="6" t="s">
        <v>474</v>
      </c>
      <c r="E19" s="6"/>
      <c r="F19" s="67" t="s">
        <v>165</v>
      </c>
      <c r="G19" s="67"/>
      <c r="H19" s="60">
        <f>'MEMORIA DE CALCULO.'!E20</f>
        <v>165.39</v>
      </c>
      <c r="I19" s="75">
        <f>M19</f>
        <v>25.28</v>
      </c>
      <c r="J19" s="75">
        <f>I19*0.2857+I19</f>
        <v>32.502496000000001</v>
      </c>
      <c r="K19" s="76">
        <f>J19*H19</f>
        <v>5375.58781344</v>
      </c>
      <c r="L19" s="68"/>
      <c r="M19" s="256">
        <v>25.28</v>
      </c>
    </row>
    <row r="20" spans="1:13" x14ac:dyDescent="0.2">
      <c r="A20" s="273" t="s">
        <v>13</v>
      </c>
      <c r="B20" s="283"/>
      <c r="C20" s="274"/>
      <c r="D20" s="274"/>
      <c r="E20" s="274"/>
      <c r="F20" s="274"/>
      <c r="G20" s="274"/>
      <c r="H20" s="274"/>
      <c r="I20" s="274"/>
      <c r="J20" s="274"/>
      <c r="K20" s="274"/>
      <c r="L20" s="68">
        <f>K19</f>
        <v>5375.58781344</v>
      </c>
      <c r="M20" s="256"/>
    </row>
    <row r="21" spans="1:13" s="248" customFormat="1" x14ac:dyDescent="0.2">
      <c r="A21" s="243">
        <v>4</v>
      </c>
      <c r="B21" s="244"/>
      <c r="C21" s="245"/>
      <c r="D21" s="246" t="s">
        <v>144</v>
      </c>
      <c r="E21" s="246"/>
      <c r="F21" s="247"/>
      <c r="G21" s="247"/>
      <c r="H21" s="80"/>
      <c r="I21" s="77"/>
      <c r="J21" s="77"/>
      <c r="K21" s="78"/>
      <c r="L21" s="79"/>
      <c r="M21" s="257"/>
    </row>
    <row r="22" spans="1:13" x14ac:dyDescent="0.2">
      <c r="A22" s="1"/>
      <c r="B22" s="238"/>
      <c r="C22" s="8"/>
      <c r="D22" s="10" t="s">
        <v>74</v>
      </c>
      <c r="E22" s="10"/>
      <c r="F22" s="69"/>
      <c r="G22" s="69"/>
      <c r="H22" s="9"/>
      <c r="I22" s="75"/>
      <c r="J22" s="75"/>
      <c r="K22" s="76"/>
      <c r="L22" s="68"/>
      <c r="M22" s="256"/>
    </row>
    <row r="23" spans="1:13" s="18" customFormat="1" ht="30" x14ac:dyDescent="0.2">
      <c r="A23" s="15" t="s">
        <v>282</v>
      </c>
      <c r="B23" s="236" t="s">
        <v>471</v>
      </c>
      <c r="C23" s="5" t="s">
        <v>475</v>
      </c>
      <c r="D23" s="6" t="s">
        <v>476</v>
      </c>
      <c r="E23" s="6"/>
      <c r="F23" s="67" t="s">
        <v>165</v>
      </c>
      <c r="G23" s="67"/>
      <c r="H23" s="60">
        <f>'MEMORIA DE CALCULO.'!E24</f>
        <v>146.99999999999997</v>
      </c>
      <c r="I23" s="75">
        <f>M23</f>
        <v>34.520000000000003</v>
      </c>
      <c r="J23" s="75">
        <f>I23*0.2857+I23</f>
        <v>44.382364000000003</v>
      </c>
      <c r="K23" s="76">
        <f>J23*H23</f>
        <v>6524.2075079999995</v>
      </c>
      <c r="L23" s="68"/>
      <c r="M23" s="256">
        <v>34.520000000000003</v>
      </c>
    </row>
    <row r="24" spans="1:13" ht="34.5" customHeight="1" x14ac:dyDescent="0.2">
      <c r="A24" s="15" t="s">
        <v>283</v>
      </c>
      <c r="B24" s="236" t="s">
        <v>477</v>
      </c>
      <c r="C24" s="5" t="s">
        <v>478</v>
      </c>
      <c r="D24" s="6" t="s">
        <v>479</v>
      </c>
      <c r="E24" s="6"/>
      <c r="F24" s="67" t="s">
        <v>165</v>
      </c>
      <c r="G24" s="67"/>
      <c r="H24" s="60">
        <f>'MEMORIA DE CALCULO.'!E25</f>
        <v>26.654600000000002</v>
      </c>
      <c r="I24" s="75">
        <f t="shared" ref="I24:I28" si="5">M24</f>
        <v>449.87</v>
      </c>
      <c r="J24" s="75">
        <f t="shared" ref="J24:J28" si="6">I24*0.2857+I24</f>
        <v>578.39785900000004</v>
      </c>
      <c r="K24" s="76">
        <f t="shared" ref="K24:K28" si="7">J24*H24</f>
        <v>15416.963572501401</v>
      </c>
      <c r="L24" s="68"/>
      <c r="M24" s="256">
        <v>449.87</v>
      </c>
    </row>
    <row r="25" spans="1:13" s="18" customFormat="1" ht="39" customHeight="1" x14ac:dyDescent="0.2">
      <c r="A25" s="15" t="s">
        <v>284</v>
      </c>
      <c r="B25" s="236" t="s">
        <v>471</v>
      </c>
      <c r="C25" s="3">
        <v>40233</v>
      </c>
      <c r="D25" s="6" t="s">
        <v>480</v>
      </c>
      <c r="E25" s="6"/>
      <c r="F25" s="70" t="s">
        <v>165</v>
      </c>
      <c r="G25" s="70"/>
      <c r="H25" s="60">
        <f>'MEMORIA DE CALCULO.'!E26</f>
        <v>35.589874999999999</v>
      </c>
      <c r="I25" s="75">
        <f t="shared" si="5"/>
        <v>381.26</v>
      </c>
      <c r="J25" s="75">
        <f t="shared" si="6"/>
        <v>490.18598199999997</v>
      </c>
      <c r="K25" s="76">
        <f t="shared" si="7"/>
        <v>17445.65782613225</v>
      </c>
      <c r="L25" s="68"/>
      <c r="M25" s="256">
        <v>381.26</v>
      </c>
    </row>
    <row r="26" spans="1:13" ht="30" x14ac:dyDescent="0.2">
      <c r="A26" s="15" t="s">
        <v>285</v>
      </c>
      <c r="B26" s="236" t="s">
        <v>477</v>
      </c>
      <c r="C26" s="8">
        <v>92791</v>
      </c>
      <c r="D26" s="6" t="s">
        <v>188</v>
      </c>
      <c r="E26" s="6"/>
      <c r="F26" s="70" t="s">
        <v>45</v>
      </c>
      <c r="G26" s="70"/>
      <c r="H26" s="60">
        <f>'MEMORIA DE CALCULO.'!E27</f>
        <v>266.89055555555558</v>
      </c>
      <c r="I26" s="75">
        <f t="shared" si="5"/>
        <v>6.67</v>
      </c>
      <c r="J26" s="75">
        <f t="shared" si="6"/>
        <v>8.5756189999999997</v>
      </c>
      <c r="K26" s="76">
        <f t="shared" si="7"/>
        <v>2288.7517191427778</v>
      </c>
      <c r="L26" s="68"/>
      <c r="M26" s="256">
        <v>6.67</v>
      </c>
    </row>
    <row r="27" spans="1:13" ht="30" x14ac:dyDescent="0.2">
      <c r="A27" s="15" t="s">
        <v>286</v>
      </c>
      <c r="B27" s="236" t="s">
        <v>477</v>
      </c>
      <c r="C27" s="8">
        <v>92794</v>
      </c>
      <c r="D27" s="6" t="s">
        <v>189</v>
      </c>
      <c r="E27" s="6"/>
      <c r="F27" s="70" t="s">
        <v>45</v>
      </c>
      <c r="G27" s="70"/>
      <c r="H27" s="60">
        <f>'MEMORIA DE CALCULO.'!E28</f>
        <v>1234.1471999999999</v>
      </c>
      <c r="I27" s="75">
        <f t="shared" si="5"/>
        <v>5.38</v>
      </c>
      <c r="J27" s="75">
        <f t="shared" si="6"/>
        <v>6.9170660000000002</v>
      </c>
      <c r="K27" s="76">
        <f t="shared" si="7"/>
        <v>8536.6776361151988</v>
      </c>
      <c r="L27" s="68"/>
      <c r="M27" s="256">
        <v>5.38</v>
      </c>
    </row>
    <row r="28" spans="1:13" s="18" customFormat="1" ht="47.25" customHeight="1" x14ac:dyDescent="0.2">
      <c r="A28" s="15" t="s">
        <v>287</v>
      </c>
      <c r="B28" s="236" t="s">
        <v>471</v>
      </c>
      <c r="C28" s="3">
        <v>40206</v>
      </c>
      <c r="D28" s="6" t="s">
        <v>556</v>
      </c>
      <c r="E28" s="6"/>
      <c r="F28" s="70" t="s">
        <v>163</v>
      </c>
      <c r="G28" s="70"/>
      <c r="H28" s="60">
        <f>'MEMORIA DE CALCULO.'!E29</f>
        <v>90</v>
      </c>
      <c r="I28" s="75">
        <f t="shared" si="5"/>
        <v>83.31</v>
      </c>
      <c r="J28" s="75">
        <f t="shared" si="6"/>
        <v>107.11166700000001</v>
      </c>
      <c r="K28" s="76">
        <f t="shared" si="7"/>
        <v>9640.0500300000003</v>
      </c>
      <c r="L28" s="68"/>
      <c r="M28" s="256">
        <v>83.31</v>
      </c>
    </row>
    <row r="29" spans="1:13" x14ac:dyDescent="0.2">
      <c r="A29" s="273" t="s">
        <v>14</v>
      </c>
      <c r="B29" s="283"/>
      <c r="C29" s="274"/>
      <c r="D29" s="274"/>
      <c r="E29" s="274"/>
      <c r="F29" s="274"/>
      <c r="G29" s="274"/>
      <c r="H29" s="274"/>
      <c r="I29" s="274"/>
      <c r="J29" s="274"/>
      <c r="K29" s="274"/>
      <c r="L29" s="68">
        <f>SUM(K23:K28)</f>
        <v>59852.308291891626</v>
      </c>
      <c r="M29" s="256"/>
    </row>
    <row r="30" spans="1:13" s="248" customFormat="1" x14ac:dyDescent="0.2">
      <c r="A30" s="243">
        <v>5</v>
      </c>
      <c r="B30" s="244"/>
      <c r="C30" s="245"/>
      <c r="D30" s="246" t="s">
        <v>145</v>
      </c>
      <c r="E30" s="246"/>
      <c r="F30" s="247"/>
      <c r="G30" s="247"/>
      <c r="H30" s="80"/>
      <c r="I30" s="77"/>
      <c r="J30" s="77"/>
      <c r="K30" s="78"/>
      <c r="L30" s="79"/>
      <c r="M30" s="257"/>
    </row>
    <row r="31" spans="1:13" s="18" customFormat="1" ht="30" x14ac:dyDescent="0.2">
      <c r="A31" s="15" t="s">
        <v>288</v>
      </c>
      <c r="B31" s="236" t="s">
        <v>471</v>
      </c>
      <c r="C31" s="3">
        <v>40322</v>
      </c>
      <c r="D31" s="6" t="s">
        <v>557</v>
      </c>
      <c r="E31" s="6"/>
      <c r="F31" s="70" t="s">
        <v>165</v>
      </c>
      <c r="G31" s="70"/>
      <c r="H31" s="9">
        <f>'MEMORIA DE CALCULO.'!E32</f>
        <v>23.464874999999999</v>
      </c>
      <c r="I31" s="75">
        <f>M31</f>
        <v>461.14</v>
      </c>
      <c r="J31" s="75">
        <f>I31*0.2857+I31</f>
        <v>592.887698</v>
      </c>
      <c r="K31" s="76">
        <f>J31*H31</f>
        <v>13912.03572260775</v>
      </c>
      <c r="L31" s="68"/>
      <c r="M31" s="256">
        <v>461.14</v>
      </c>
    </row>
    <row r="32" spans="1:13" s="19" customFormat="1" ht="30" x14ac:dyDescent="0.2">
      <c r="A32" s="15" t="s">
        <v>289</v>
      </c>
      <c r="B32" s="236" t="s">
        <v>477</v>
      </c>
      <c r="C32" s="3">
        <f>C26</f>
        <v>92791</v>
      </c>
      <c r="D32" s="6" t="s">
        <v>188</v>
      </c>
      <c r="E32" s="6"/>
      <c r="F32" s="67" t="s">
        <v>45</v>
      </c>
      <c r="G32" s="67"/>
      <c r="H32" s="9">
        <f>'MEMORIA DE CALCULO.'!E33</f>
        <v>382.39055555555558</v>
      </c>
      <c r="I32" s="75">
        <f t="shared" ref="I32:I36" si="8">M32</f>
        <v>6.67</v>
      </c>
      <c r="J32" s="75">
        <f t="shared" ref="J32:J36" si="9">I32*0.2857+I32</f>
        <v>8.5756189999999997</v>
      </c>
      <c r="K32" s="76">
        <f t="shared" ref="K32:K36" si="10">J32*H32</f>
        <v>3279.2357136427777</v>
      </c>
      <c r="L32" s="68"/>
      <c r="M32" s="256">
        <v>6.67</v>
      </c>
    </row>
    <row r="33" spans="1:13" s="19" customFormat="1" ht="30" x14ac:dyDescent="0.2">
      <c r="A33" s="15" t="s">
        <v>290</v>
      </c>
      <c r="B33" s="236" t="s">
        <v>477</v>
      </c>
      <c r="C33" s="4" t="s">
        <v>190</v>
      </c>
      <c r="D33" s="6" t="s">
        <v>189</v>
      </c>
      <c r="E33" s="6"/>
      <c r="F33" s="67" t="s">
        <v>45</v>
      </c>
      <c r="G33" s="67"/>
      <c r="H33" s="9">
        <f>'MEMORIA DE CALCULO.'!E34</f>
        <v>2042.4839999999999</v>
      </c>
      <c r="I33" s="75">
        <f t="shared" si="8"/>
        <v>5.38</v>
      </c>
      <c r="J33" s="75">
        <f t="shared" si="9"/>
        <v>6.9170660000000002</v>
      </c>
      <c r="K33" s="76">
        <f t="shared" si="10"/>
        <v>14127.996631943999</v>
      </c>
      <c r="L33" s="68"/>
      <c r="M33" s="256">
        <v>5.38</v>
      </c>
    </row>
    <row r="34" spans="1:13" s="19" customFormat="1" ht="45" x14ac:dyDescent="0.2">
      <c r="A34" s="15" t="s">
        <v>291</v>
      </c>
      <c r="B34" s="236" t="s">
        <v>477</v>
      </c>
      <c r="C34" s="3" t="s">
        <v>154</v>
      </c>
      <c r="D34" s="6" t="s">
        <v>155</v>
      </c>
      <c r="E34" s="6"/>
      <c r="F34" s="67" t="s">
        <v>163</v>
      </c>
      <c r="G34" s="67"/>
      <c r="H34" s="9">
        <f>'MEMORIA DE CALCULO.'!E35</f>
        <v>345.7</v>
      </c>
      <c r="I34" s="75">
        <f t="shared" si="8"/>
        <v>64.7</v>
      </c>
      <c r="J34" s="75">
        <f t="shared" si="9"/>
        <v>83.184790000000007</v>
      </c>
      <c r="K34" s="76">
        <f t="shared" si="10"/>
        <v>28756.981903</v>
      </c>
      <c r="L34" s="68"/>
      <c r="M34" s="256">
        <v>64.7</v>
      </c>
    </row>
    <row r="35" spans="1:13" s="19" customFormat="1" ht="30" x14ac:dyDescent="0.2">
      <c r="A35" s="15" t="s">
        <v>292</v>
      </c>
      <c r="B35" s="236" t="s">
        <v>477</v>
      </c>
      <c r="C35" s="3">
        <v>93182</v>
      </c>
      <c r="D35" s="6" t="s">
        <v>483</v>
      </c>
      <c r="E35" s="6"/>
      <c r="F35" s="67" t="s">
        <v>46</v>
      </c>
      <c r="G35" s="67"/>
      <c r="H35" s="9">
        <f>'MEMORIA DE CALCULO.'!E36</f>
        <v>80</v>
      </c>
      <c r="I35" s="75">
        <f t="shared" si="8"/>
        <v>25.13</v>
      </c>
      <c r="J35" s="75">
        <f t="shared" si="9"/>
        <v>32.309640999999999</v>
      </c>
      <c r="K35" s="76">
        <f t="shared" si="10"/>
        <v>2584.7712799999999</v>
      </c>
      <c r="L35" s="68"/>
      <c r="M35" s="256">
        <v>25.13</v>
      </c>
    </row>
    <row r="36" spans="1:13" s="18" customFormat="1" ht="45" x14ac:dyDescent="0.2">
      <c r="A36" s="15" t="s">
        <v>293</v>
      </c>
      <c r="B36" s="236" t="s">
        <v>471</v>
      </c>
      <c r="C36" s="3">
        <v>40206</v>
      </c>
      <c r="D36" s="6" t="s">
        <v>556</v>
      </c>
      <c r="E36" s="6"/>
      <c r="F36" s="67" t="s">
        <v>163</v>
      </c>
      <c r="G36" s="67"/>
      <c r="H36" s="9">
        <f>'MEMORIA DE CALCULO.'!E37</f>
        <v>150</v>
      </c>
      <c r="I36" s="75">
        <f t="shared" si="8"/>
        <v>83.31</v>
      </c>
      <c r="J36" s="75">
        <f t="shared" si="9"/>
        <v>107.11166700000001</v>
      </c>
      <c r="K36" s="76">
        <f t="shared" si="10"/>
        <v>16066.750050000002</v>
      </c>
      <c r="L36" s="68"/>
      <c r="M36" s="256">
        <f>M28</f>
        <v>83.31</v>
      </c>
    </row>
    <row r="37" spans="1:13" x14ac:dyDescent="0.2">
      <c r="A37" s="273" t="s">
        <v>16</v>
      </c>
      <c r="B37" s="283"/>
      <c r="C37" s="274"/>
      <c r="D37" s="274"/>
      <c r="E37" s="274"/>
      <c r="F37" s="274"/>
      <c r="G37" s="274"/>
      <c r="H37" s="274"/>
      <c r="I37" s="274"/>
      <c r="J37" s="274"/>
      <c r="K37" s="274"/>
      <c r="L37" s="68">
        <f>SUM(K31:K36)</f>
        <v>78727.771301194531</v>
      </c>
      <c r="M37" s="256"/>
    </row>
    <row r="38" spans="1:13" s="248" customFormat="1" x14ac:dyDescent="0.2">
      <c r="A38" s="243" t="s">
        <v>39</v>
      </c>
      <c r="B38" s="244"/>
      <c r="C38" s="245"/>
      <c r="D38" s="246" t="s">
        <v>15</v>
      </c>
      <c r="E38" s="246"/>
      <c r="F38" s="247"/>
      <c r="G38" s="247"/>
      <c r="H38" s="80"/>
      <c r="I38" s="77"/>
      <c r="J38" s="77"/>
      <c r="K38" s="78"/>
      <c r="L38" s="79"/>
      <c r="M38" s="257"/>
    </row>
    <row r="39" spans="1:13" s="19" customFormat="1" ht="60" x14ac:dyDescent="0.2">
      <c r="A39" s="12" t="s">
        <v>294</v>
      </c>
      <c r="B39" s="239" t="s">
        <v>477</v>
      </c>
      <c r="C39" s="3">
        <v>87473</v>
      </c>
      <c r="D39" s="6" t="s">
        <v>481</v>
      </c>
      <c r="E39" s="6"/>
      <c r="F39" s="67" t="s">
        <v>163</v>
      </c>
      <c r="G39" s="67"/>
      <c r="H39" s="9">
        <f>'MEMORIA DE CALCULO.'!E40</f>
        <v>672.72599999999989</v>
      </c>
      <c r="I39" s="75">
        <f>M39</f>
        <v>52.67</v>
      </c>
      <c r="J39" s="75">
        <f>I39*0.2857+I39</f>
        <v>67.717819000000006</v>
      </c>
      <c r="K39" s="76">
        <f>J39*H39</f>
        <v>45555.537504593995</v>
      </c>
      <c r="L39" s="68"/>
      <c r="M39" s="256">
        <v>52.67</v>
      </c>
    </row>
    <row r="40" spans="1:13" x14ac:dyDescent="0.2">
      <c r="A40" s="273" t="s">
        <v>18</v>
      </c>
      <c r="B40" s="283"/>
      <c r="C40" s="274"/>
      <c r="D40" s="274"/>
      <c r="E40" s="274"/>
      <c r="F40" s="274"/>
      <c r="G40" s="274"/>
      <c r="H40" s="274"/>
      <c r="I40" s="274"/>
      <c r="J40" s="274"/>
      <c r="K40" s="274"/>
      <c r="L40" s="68">
        <f>K39</f>
        <v>45555.537504593995</v>
      </c>
      <c r="M40" s="256"/>
    </row>
    <row r="41" spans="1:13" s="248" customFormat="1" x14ac:dyDescent="0.2">
      <c r="A41" s="243" t="s">
        <v>38</v>
      </c>
      <c r="B41" s="244"/>
      <c r="C41" s="245"/>
      <c r="D41" s="246" t="s">
        <v>17</v>
      </c>
      <c r="E41" s="246"/>
      <c r="F41" s="247"/>
      <c r="G41" s="247"/>
      <c r="H41" s="80"/>
      <c r="I41" s="77"/>
      <c r="J41" s="77"/>
      <c r="K41" s="78"/>
      <c r="L41" s="79"/>
      <c r="M41" s="257"/>
    </row>
    <row r="42" spans="1:13" s="19" customFormat="1" ht="67.5" customHeight="1" x14ac:dyDescent="0.2">
      <c r="A42" s="12" t="s">
        <v>295</v>
      </c>
      <c r="B42" s="239" t="s">
        <v>477</v>
      </c>
      <c r="C42" s="3">
        <v>90841</v>
      </c>
      <c r="D42" s="6" t="s">
        <v>193</v>
      </c>
      <c r="E42" s="6"/>
      <c r="F42" s="67" t="s">
        <v>47</v>
      </c>
      <c r="G42" s="67"/>
      <c r="H42" s="9">
        <f>'MEMORIA DE CALCULO.'!E43</f>
        <v>2</v>
      </c>
      <c r="I42" s="75">
        <f>M42</f>
        <v>611.98</v>
      </c>
      <c r="J42" s="75">
        <f>I42*0.2857+I42</f>
        <v>786.82268599999998</v>
      </c>
      <c r="K42" s="76">
        <f>J42*H42</f>
        <v>1573.645372</v>
      </c>
      <c r="L42" s="68"/>
      <c r="M42" s="256">
        <v>611.98</v>
      </c>
    </row>
    <row r="43" spans="1:13" s="19" customFormat="1" ht="60" x14ac:dyDescent="0.2">
      <c r="A43" s="12" t="s">
        <v>296</v>
      </c>
      <c r="B43" s="239" t="s">
        <v>477</v>
      </c>
      <c r="C43" s="3">
        <v>90843</v>
      </c>
      <c r="D43" s="6" t="s">
        <v>194</v>
      </c>
      <c r="E43" s="6"/>
      <c r="F43" s="67" t="s">
        <v>47</v>
      </c>
      <c r="G43" s="67"/>
      <c r="H43" s="9">
        <f>'MEMORIA DE CALCULO.'!E44</f>
        <v>8</v>
      </c>
      <c r="I43" s="75">
        <f t="shared" ref="I43:I49" si="11">M43</f>
        <v>677.98</v>
      </c>
      <c r="J43" s="75">
        <f t="shared" ref="J43:J49" si="12">I43*0.2857+I43</f>
        <v>871.67888600000003</v>
      </c>
      <c r="K43" s="76">
        <f t="shared" ref="K43:K49" si="13">J43*H43</f>
        <v>6973.4310880000003</v>
      </c>
      <c r="L43" s="68"/>
      <c r="M43" s="256">
        <v>677.98</v>
      </c>
    </row>
    <row r="44" spans="1:13" s="19" customFormat="1" ht="60" x14ac:dyDescent="0.2">
      <c r="A44" s="12" t="s">
        <v>297</v>
      </c>
      <c r="B44" s="239" t="s">
        <v>477</v>
      </c>
      <c r="C44" s="3">
        <v>90844</v>
      </c>
      <c r="D44" s="6" t="s">
        <v>195</v>
      </c>
      <c r="E44" s="6"/>
      <c r="F44" s="67" t="s">
        <v>47</v>
      </c>
      <c r="G44" s="67"/>
      <c r="H44" s="9">
        <f>'MEMORIA DE CALCULO.'!E45</f>
        <v>12</v>
      </c>
      <c r="I44" s="75">
        <f t="shared" si="11"/>
        <v>705.49</v>
      </c>
      <c r="J44" s="75">
        <f t="shared" si="12"/>
        <v>907.04849300000001</v>
      </c>
      <c r="K44" s="76">
        <f t="shared" si="13"/>
        <v>10884.581915999999</v>
      </c>
      <c r="L44" s="68"/>
      <c r="M44" s="256">
        <v>705.49</v>
      </c>
    </row>
    <row r="45" spans="1:13" s="19" customFormat="1" ht="45" x14ac:dyDescent="0.2">
      <c r="A45" s="12" t="s">
        <v>298</v>
      </c>
      <c r="B45" s="239" t="s">
        <v>471</v>
      </c>
      <c r="C45" s="3">
        <v>71702</v>
      </c>
      <c r="D45" s="6" t="s">
        <v>484</v>
      </c>
      <c r="E45" s="6"/>
      <c r="F45" s="67" t="s">
        <v>163</v>
      </c>
      <c r="G45" s="67"/>
      <c r="H45" s="9">
        <f>'MEMORIA DE CALCULO.'!E46</f>
        <v>2.19</v>
      </c>
      <c r="I45" s="75">
        <f t="shared" si="11"/>
        <v>338.8</v>
      </c>
      <c r="J45" s="75">
        <f t="shared" si="12"/>
        <v>435.59516000000002</v>
      </c>
      <c r="K45" s="76">
        <f t="shared" si="13"/>
        <v>953.95340040000008</v>
      </c>
      <c r="L45" s="68"/>
      <c r="M45" s="256">
        <v>338.8</v>
      </c>
    </row>
    <row r="46" spans="1:13" s="19" customFormat="1" ht="30" x14ac:dyDescent="0.2">
      <c r="A46" s="12" t="s">
        <v>299</v>
      </c>
      <c r="B46" s="239" t="s">
        <v>477</v>
      </c>
      <c r="C46" s="3" t="s">
        <v>75</v>
      </c>
      <c r="D46" s="6" t="s">
        <v>131</v>
      </c>
      <c r="E46" s="6"/>
      <c r="F46" s="67" t="s">
        <v>163</v>
      </c>
      <c r="G46" s="67"/>
      <c r="H46" s="9">
        <f>'MEMORIA DE CALCULO.'!E47</f>
        <v>6.56</v>
      </c>
      <c r="I46" s="75">
        <f t="shared" si="11"/>
        <v>301.85000000000002</v>
      </c>
      <c r="J46" s="75">
        <f t="shared" si="12"/>
        <v>388.08854500000007</v>
      </c>
      <c r="K46" s="76">
        <f t="shared" si="13"/>
        <v>2545.8608552000005</v>
      </c>
      <c r="L46" s="68"/>
      <c r="M46" s="256">
        <v>301.85000000000002</v>
      </c>
    </row>
    <row r="47" spans="1:13" s="19" customFormat="1" ht="30" x14ac:dyDescent="0.2">
      <c r="A47" s="12" t="s">
        <v>300</v>
      </c>
      <c r="B47" s="239" t="s">
        <v>477</v>
      </c>
      <c r="C47" s="4" t="s">
        <v>196</v>
      </c>
      <c r="D47" s="6" t="s">
        <v>192</v>
      </c>
      <c r="E47" s="6"/>
      <c r="F47" s="70" t="s">
        <v>163</v>
      </c>
      <c r="G47" s="70"/>
      <c r="H47" s="9">
        <f>'MEMORIA DE CALCULO.'!E48</f>
        <v>9.24</v>
      </c>
      <c r="I47" s="75">
        <f t="shared" si="11"/>
        <v>868.77</v>
      </c>
      <c r="J47" s="75">
        <f t="shared" si="12"/>
        <v>1116.9775890000001</v>
      </c>
      <c r="K47" s="76">
        <f t="shared" si="13"/>
        <v>10320.87292236</v>
      </c>
      <c r="L47" s="68"/>
      <c r="M47" s="256">
        <v>868.77</v>
      </c>
    </row>
    <row r="48" spans="1:13" s="19" customFormat="1" ht="60" x14ac:dyDescent="0.2">
      <c r="A48" s="12" t="s">
        <v>301</v>
      </c>
      <c r="B48" s="239" t="s">
        <v>471</v>
      </c>
      <c r="C48" s="3">
        <v>71701</v>
      </c>
      <c r="D48" s="6" t="s">
        <v>482</v>
      </c>
      <c r="E48" s="6"/>
      <c r="F48" s="67" t="s">
        <v>163</v>
      </c>
      <c r="G48" s="67"/>
      <c r="H48" s="9">
        <f>'MEMORIA DE CALCULO.'!E49</f>
        <v>29.35</v>
      </c>
      <c r="I48" s="75">
        <f t="shared" si="11"/>
        <v>314.08</v>
      </c>
      <c r="J48" s="75">
        <f t="shared" si="12"/>
        <v>403.81265599999995</v>
      </c>
      <c r="K48" s="76">
        <f t="shared" si="13"/>
        <v>11851.9014536</v>
      </c>
      <c r="L48" s="68"/>
      <c r="M48" s="392">
        <v>314.08</v>
      </c>
    </row>
    <row r="49" spans="1:13" s="18" customFormat="1" ht="30" x14ac:dyDescent="0.2">
      <c r="A49" s="12" t="s">
        <v>302</v>
      </c>
      <c r="B49" s="239" t="s">
        <v>477</v>
      </c>
      <c r="C49" s="3">
        <v>72120</v>
      </c>
      <c r="D49" s="6" t="s">
        <v>303</v>
      </c>
      <c r="E49" s="6"/>
      <c r="F49" s="67" t="s">
        <v>163</v>
      </c>
      <c r="G49" s="67"/>
      <c r="H49" s="9">
        <f>'MEMORIA DE CALCULO.'!E50</f>
        <v>7.5</v>
      </c>
      <c r="I49" s="75">
        <f t="shared" si="11"/>
        <v>307.55</v>
      </c>
      <c r="J49" s="75">
        <f t="shared" si="12"/>
        <v>395.417035</v>
      </c>
      <c r="K49" s="76">
        <f t="shared" si="13"/>
        <v>2965.6277624999998</v>
      </c>
      <c r="L49" s="68"/>
      <c r="M49" s="256">
        <v>307.55</v>
      </c>
    </row>
    <row r="50" spans="1:13" x14ac:dyDescent="0.2">
      <c r="A50" s="273" t="s">
        <v>20</v>
      </c>
      <c r="B50" s="283"/>
      <c r="C50" s="274"/>
      <c r="D50" s="274"/>
      <c r="E50" s="274"/>
      <c r="F50" s="274"/>
      <c r="G50" s="274"/>
      <c r="H50" s="274"/>
      <c r="I50" s="274"/>
      <c r="J50" s="274"/>
      <c r="K50" s="274"/>
      <c r="L50" s="68">
        <f>SUM(K42:K49)</f>
        <v>48069.87477006</v>
      </c>
      <c r="M50" s="256"/>
    </row>
    <row r="51" spans="1:13" s="248" customFormat="1" x14ac:dyDescent="0.2">
      <c r="A51" s="243">
        <v>8</v>
      </c>
      <c r="B51" s="244"/>
      <c r="C51" s="245"/>
      <c r="D51" s="246" t="s">
        <v>19</v>
      </c>
      <c r="E51" s="246"/>
      <c r="F51" s="247"/>
      <c r="G51" s="247"/>
      <c r="H51" s="80"/>
      <c r="I51" s="77"/>
      <c r="J51" s="77"/>
      <c r="K51" s="78"/>
      <c r="L51" s="79"/>
      <c r="M51" s="257"/>
    </row>
    <row r="52" spans="1:13" s="19" customFormat="1" ht="50.25" customHeight="1" x14ac:dyDescent="0.2">
      <c r="A52" s="12" t="s">
        <v>304</v>
      </c>
      <c r="B52" s="239" t="s">
        <v>477</v>
      </c>
      <c r="C52" s="3">
        <v>94207</v>
      </c>
      <c r="D52" s="6" t="s">
        <v>552</v>
      </c>
      <c r="E52" s="6"/>
      <c r="F52" s="67" t="s">
        <v>163</v>
      </c>
      <c r="G52" s="67"/>
      <c r="H52" s="9">
        <f>'MEMORIA DE CALCULO.'!E53</f>
        <v>298.87</v>
      </c>
      <c r="I52" s="75">
        <f>M52</f>
        <v>34.82</v>
      </c>
      <c r="J52" s="75">
        <f>I52*0.2857+I52</f>
        <v>44.768073999999999</v>
      </c>
      <c r="K52" s="76">
        <f>J52*H52</f>
        <v>13379.834276379999</v>
      </c>
      <c r="L52" s="68"/>
      <c r="M52" s="256">
        <v>34.82</v>
      </c>
    </row>
    <row r="53" spans="1:13" s="19" customFormat="1" ht="30" x14ac:dyDescent="0.2">
      <c r="A53" s="12" t="s">
        <v>305</v>
      </c>
      <c r="B53" s="239" t="s">
        <v>477</v>
      </c>
      <c r="C53" s="3">
        <v>94231</v>
      </c>
      <c r="D53" s="6" t="s">
        <v>485</v>
      </c>
      <c r="E53" s="6"/>
      <c r="F53" s="71" t="s">
        <v>46</v>
      </c>
      <c r="G53" s="71"/>
      <c r="H53" s="9">
        <f>'MEMORIA DE CALCULO.'!E54</f>
        <v>82.82</v>
      </c>
      <c r="I53" s="75">
        <f t="shared" ref="I53:I56" si="14">M53</f>
        <v>28.49</v>
      </c>
      <c r="J53" s="75">
        <f t="shared" ref="J53:J56" si="15">I53*0.2857+I53</f>
        <v>36.629593</v>
      </c>
      <c r="K53" s="76">
        <f t="shared" ref="K53:K56" si="16">J53*H53</f>
        <v>3033.6628922599998</v>
      </c>
      <c r="L53" s="68"/>
      <c r="M53" s="256">
        <v>28.49</v>
      </c>
    </row>
    <row r="54" spans="1:13" s="32" customFormat="1" ht="45" x14ac:dyDescent="0.2">
      <c r="A54" s="12" t="s">
        <v>306</v>
      </c>
      <c r="B54" s="239" t="s">
        <v>477</v>
      </c>
      <c r="C54" s="3">
        <v>92543</v>
      </c>
      <c r="D54" s="6" t="s">
        <v>197</v>
      </c>
      <c r="E54" s="6"/>
      <c r="F54" s="67" t="s">
        <v>163</v>
      </c>
      <c r="G54" s="67"/>
      <c r="H54" s="9">
        <f>'MEMORIA DE CALCULO.'!E55</f>
        <v>298.87</v>
      </c>
      <c r="I54" s="75">
        <f t="shared" si="14"/>
        <v>14.52</v>
      </c>
      <c r="J54" s="75">
        <f t="shared" si="15"/>
        <v>18.668364</v>
      </c>
      <c r="K54" s="76">
        <f t="shared" si="16"/>
        <v>5579.4139486800004</v>
      </c>
      <c r="L54" s="68"/>
      <c r="M54" s="256">
        <v>14.52</v>
      </c>
    </row>
    <row r="55" spans="1:13" s="19" customFormat="1" ht="30" x14ac:dyDescent="0.2">
      <c r="A55" s="12" t="s">
        <v>307</v>
      </c>
      <c r="B55" s="239" t="s">
        <v>477</v>
      </c>
      <c r="C55" s="3">
        <v>96113</v>
      </c>
      <c r="D55" s="6" t="s">
        <v>486</v>
      </c>
      <c r="E55" s="6"/>
      <c r="F55" s="67" t="s">
        <v>163</v>
      </c>
      <c r="G55" s="67"/>
      <c r="H55" s="9">
        <f>'MEMORIA DE CALCULO.'!E56</f>
        <v>246.49</v>
      </c>
      <c r="I55" s="75">
        <f t="shared" si="14"/>
        <v>28.38</v>
      </c>
      <c r="J55" s="75">
        <f t="shared" si="15"/>
        <v>36.488166</v>
      </c>
      <c r="K55" s="76">
        <f t="shared" si="16"/>
        <v>8993.9680373400006</v>
      </c>
      <c r="L55" s="68"/>
      <c r="M55" s="256">
        <v>28.38</v>
      </c>
    </row>
    <row r="56" spans="1:13" s="19" customFormat="1" x14ac:dyDescent="0.2">
      <c r="A56" s="12" t="s">
        <v>551</v>
      </c>
      <c r="B56" s="239" t="s">
        <v>471</v>
      </c>
      <c r="C56" s="3">
        <v>90312</v>
      </c>
      <c r="D56" s="6" t="s">
        <v>553</v>
      </c>
      <c r="E56" s="6"/>
      <c r="F56" s="67" t="s">
        <v>46</v>
      </c>
      <c r="G56" s="67"/>
      <c r="H56" s="9">
        <f>'MEMORIA DE CALCULO.'!E57</f>
        <v>47.47</v>
      </c>
      <c r="I56" s="75">
        <f t="shared" si="14"/>
        <v>81.040000000000006</v>
      </c>
      <c r="J56" s="75">
        <f t="shared" si="15"/>
        <v>104.193128</v>
      </c>
      <c r="K56" s="76">
        <f t="shared" si="16"/>
        <v>4946.0477861600002</v>
      </c>
      <c r="L56" s="68"/>
      <c r="M56" s="256">
        <v>81.040000000000006</v>
      </c>
    </row>
    <row r="57" spans="1:13" x14ac:dyDescent="0.2">
      <c r="A57" s="273" t="s">
        <v>146</v>
      </c>
      <c r="B57" s="283"/>
      <c r="C57" s="274"/>
      <c r="D57" s="274"/>
      <c r="E57" s="274"/>
      <c r="F57" s="274"/>
      <c r="G57" s="274"/>
      <c r="H57" s="274"/>
      <c r="I57" s="274"/>
      <c r="J57" s="274"/>
      <c r="K57" s="274"/>
      <c r="L57" s="68">
        <f>SUM(K52:K56)</f>
        <v>35932.926940819998</v>
      </c>
      <c r="M57" s="256"/>
    </row>
    <row r="58" spans="1:13" s="248" customFormat="1" x14ac:dyDescent="0.2">
      <c r="A58" s="243">
        <v>9</v>
      </c>
      <c r="B58" s="244"/>
      <c r="C58" s="245"/>
      <c r="D58" s="246" t="s">
        <v>21</v>
      </c>
      <c r="E58" s="246"/>
      <c r="F58" s="247"/>
      <c r="G58" s="247"/>
      <c r="H58" s="80"/>
      <c r="I58" s="77"/>
      <c r="J58" s="77"/>
      <c r="K58" s="78"/>
      <c r="L58" s="79"/>
      <c r="M58" s="257"/>
    </row>
    <row r="59" spans="1:13" s="18" customFormat="1" ht="53.25" customHeight="1" x14ac:dyDescent="0.2">
      <c r="A59" s="15" t="s">
        <v>308</v>
      </c>
      <c r="B59" s="236" t="s">
        <v>477</v>
      </c>
      <c r="C59" s="4" t="s">
        <v>198</v>
      </c>
      <c r="D59" s="6" t="s">
        <v>199</v>
      </c>
      <c r="E59" s="6"/>
      <c r="F59" s="70" t="s">
        <v>163</v>
      </c>
      <c r="G59" s="70"/>
      <c r="H59" s="9">
        <f>'MEMORIA DE CALCULO.'!E60</f>
        <v>1374.1670000000001</v>
      </c>
      <c r="I59" s="75">
        <f>M59</f>
        <v>3.21</v>
      </c>
      <c r="J59" s="75">
        <f>I59*0.2857+I59</f>
        <v>4.127097</v>
      </c>
      <c r="K59" s="76">
        <f>J59*H59</f>
        <v>5671.320503199001</v>
      </c>
      <c r="L59" s="66"/>
      <c r="M59" s="256">
        <v>3.21</v>
      </c>
    </row>
    <row r="60" spans="1:13" s="18" customFormat="1" ht="75" x14ac:dyDescent="0.2">
      <c r="A60" s="15" t="s">
        <v>309</v>
      </c>
      <c r="B60" s="236" t="s">
        <v>477</v>
      </c>
      <c r="C60" s="4" t="s">
        <v>200</v>
      </c>
      <c r="D60" s="6" t="s">
        <v>201</v>
      </c>
      <c r="E60" s="6"/>
      <c r="F60" s="70" t="s">
        <v>163</v>
      </c>
      <c r="G60" s="70"/>
      <c r="H60" s="9">
        <f>'MEMORIA DE CALCULO.'!E61</f>
        <v>677.47699999999998</v>
      </c>
      <c r="I60" s="75">
        <f t="shared" ref="I60:I66" si="17">M60</f>
        <v>24.91</v>
      </c>
      <c r="J60" s="75">
        <f t="shared" ref="J60:J66" si="18">I60*0.2857+I60</f>
        <v>32.026786999999999</v>
      </c>
      <c r="K60" s="76">
        <f t="shared" ref="K60:K66" si="19">J60*H60</f>
        <v>21697.411576398998</v>
      </c>
      <c r="L60" s="66"/>
      <c r="M60" s="256">
        <v>24.91</v>
      </c>
    </row>
    <row r="61" spans="1:13" s="18" customFormat="1" ht="45" x14ac:dyDescent="0.2">
      <c r="A61" s="15" t="s">
        <v>310</v>
      </c>
      <c r="B61" s="236" t="s">
        <v>471</v>
      </c>
      <c r="C61" s="4" t="s">
        <v>487</v>
      </c>
      <c r="D61" s="6" t="s">
        <v>488</v>
      </c>
      <c r="E61" s="6"/>
      <c r="F61" s="70" t="s">
        <v>163</v>
      </c>
      <c r="G61" s="70"/>
      <c r="H61" s="9">
        <f>'MEMORIA DE CALCULO.'!E62</f>
        <v>696.69</v>
      </c>
      <c r="I61" s="75">
        <f t="shared" si="17"/>
        <v>14.83</v>
      </c>
      <c r="J61" s="75">
        <f t="shared" si="18"/>
        <v>19.066931</v>
      </c>
      <c r="K61" s="76">
        <f t="shared" si="19"/>
        <v>13283.740158390001</v>
      </c>
      <c r="L61" s="66"/>
      <c r="M61" s="256">
        <v>14.83</v>
      </c>
    </row>
    <row r="62" spans="1:13" s="18" customFormat="1" ht="45" x14ac:dyDescent="0.2">
      <c r="A62" s="15" t="s">
        <v>311</v>
      </c>
      <c r="B62" s="236" t="s">
        <v>477</v>
      </c>
      <c r="C62" s="4" t="s">
        <v>76</v>
      </c>
      <c r="D62" s="6" t="s">
        <v>77</v>
      </c>
      <c r="E62" s="6"/>
      <c r="F62" s="70" t="s">
        <v>46</v>
      </c>
      <c r="G62" s="70"/>
      <c r="H62" s="9">
        <f>'MEMORIA DE CALCULO.'!E63</f>
        <v>23.6</v>
      </c>
      <c r="I62" s="75">
        <f>M62</f>
        <v>89.44</v>
      </c>
      <c r="J62" s="75">
        <f t="shared" si="18"/>
        <v>114.993008</v>
      </c>
      <c r="K62" s="76">
        <f t="shared" si="19"/>
        <v>2713.8349888000002</v>
      </c>
      <c r="L62" s="68"/>
      <c r="M62" s="18">
        <v>89.44</v>
      </c>
    </row>
    <row r="63" spans="1:13" s="18" customFormat="1" ht="45" x14ac:dyDescent="0.2">
      <c r="A63" s="15" t="s">
        <v>312</v>
      </c>
      <c r="B63" s="236" t="s">
        <v>477</v>
      </c>
      <c r="C63" s="4" t="s">
        <v>203</v>
      </c>
      <c r="D63" s="6" t="s">
        <v>202</v>
      </c>
      <c r="E63" s="6"/>
      <c r="F63" s="72" t="s">
        <v>163</v>
      </c>
      <c r="G63" s="72"/>
      <c r="H63" s="9">
        <f>'MEMORIA DE CALCULO.'!E64</f>
        <v>216.37749999999997</v>
      </c>
      <c r="I63" s="75">
        <f t="shared" si="17"/>
        <v>168.43</v>
      </c>
      <c r="J63" s="75">
        <f t="shared" si="18"/>
        <v>216.55045100000001</v>
      </c>
      <c r="K63" s="76">
        <f t="shared" si="19"/>
        <v>46856.645211252493</v>
      </c>
      <c r="L63" s="68"/>
      <c r="M63" s="256">
        <v>168.43</v>
      </c>
    </row>
    <row r="64" spans="1:13" s="18" customFormat="1" ht="45.75" x14ac:dyDescent="0.2">
      <c r="A64" s="15" t="s">
        <v>313</v>
      </c>
      <c r="B64" s="236" t="s">
        <v>477</v>
      </c>
      <c r="C64" s="4" t="s">
        <v>76</v>
      </c>
      <c r="D64" s="6" t="s">
        <v>489</v>
      </c>
      <c r="E64" s="6"/>
      <c r="F64" s="70" t="s">
        <v>46</v>
      </c>
      <c r="G64" s="70"/>
      <c r="H64" s="9">
        <f>'MEMORIA DE CALCULO.'!E65</f>
        <v>98.82</v>
      </c>
      <c r="I64" s="75">
        <f t="shared" si="17"/>
        <v>89.44</v>
      </c>
      <c r="J64" s="75">
        <f t="shared" si="18"/>
        <v>114.993008</v>
      </c>
      <c r="K64" s="76">
        <f t="shared" si="19"/>
        <v>11363.609050559999</v>
      </c>
      <c r="L64" s="68"/>
      <c r="M64" s="256">
        <v>89.44</v>
      </c>
    </row>
    <row r="65" spans="1:13" s="18" customFormat="1" ht="60" x14ac:dyDescent="0.2">
      <c r="A65" s="15" t="s">
        <v>314</v>
      </c>
      <c r="B65" s="236" t="s">
        <v>477</v>
      </c>
      <c r="C65" s="4" t="s">
        <v>204</v>
      </c>
      <c r="D65" s="6" t="s">
        <v>205</v>
      </c>
      <c r="E65" s="6"/>
      <c r="F65" s="70" t="s">
        <v>163</v>
      </c>
      <c r="G65" s="70"/>
      <c r="H65" s="9">
        <f>'MEMORIA DE CALCULO.'!E66</f>
        <v>395.226</v>
      </c>
      <c r="I65" s="75">
        <f t="shared" si="17"/>
        <v>71.41</v>
      </c>
      <c r="J65" s="75">
        <f t="shared" si="18"/>
        <v>91.811836999999997</v>
      </c>
      <c r="K65" s="76">
        <f t="shared" si="19"/>
        <v>36286.425090161996</v>
      </c>
      <c r="L65" s="68"/>
      <c r="M65" s="256">
        <v>71.41</v>
      </c>
    </row>
    <row r="66" spans="1:13" s="18" customFormat="1" ht="30" x14ac:dyDescent="0.2">
      <c r="A66" s="15" t="s">
        <v>315</v>
      </c>
      <c r="B66" s="236" t="s">
        <v>477</v>
      </c>
      <c r="C66" s="4" t="s">
        <v>150</v>
      </c>
      <c r="D66" s="6" t="s">
        <v>151</v>
      </c>
      <c r="E66" s="6"/>
      <c r="F66" s="70" t="s">
        <v>163</v>
      </c>
      <c r="G66" s="70"/>
      <c r="H66" s="9">
        <f>'MEMORIA DE CALCULO.'!E67</f>
        <v>47.47</v>
      </c>
      <c r="I66" s="75">
        <f t="shared" si="17"/>
        <v>44.88</v>
      </c>
      <c r="J66" s="75">
        <f t="shared" si="18"/>
        <v>57.702216000000007</v>
      </c>
      <c r="K66" s="76">
        <f t="shared" si="19"/>
        <v>2739.1241935200001</v>
      </c>
      <c r="L66" s="68"/>
      <c r="M66" s="256">
        <v>44.88</v>
      </c>
    </row>
    <row r="67" spans="1:13" x14ac:dyDescent="0.2">
      <c r="A67" s="273" t="s">
        <v>22</v>
      </c>
      <c r="B67" s="283"/>
      <c r="C67" s="274"/>
      <c r="D67" s="274"/>
      <c r="E67" s="274"/>
      <c r="F67" s="274"/>
      <c r="G67" s="274"/>
      <c r="H67" s="274"/>
      <c r="I67" s="274"/>
      <c r="J67" s="274"/>
      <c r="K67" s="274"/>
      <c r="L67" s="68">
        <f>SUM(K59:K66)</f>
        <v>140612.11077228247</v>
      </c>
      <c r="M67" s="256"/>
    </row>
    <row r="68" spans="1:13" s="248" customFormat="1" x14ac:dyDescent="0.2">
      <c r="A68" s="243">
        <v>10</v>
      </c>
      <c r="B68" s="244"/>
      <c r="C68" s="245"/>
      <c r="D68" s="246" t="s">
        <v>70</v>
      </c>
      <c r="E68" s="246"/>
      <c r="F68" s="247"/>
      <c r="G68" s="247"/>
      <c r="H68" s="80"/>
      <c r="I68" s="77"/>
      <c r="J68" s="77"/>
      <c r="K68" s="78"/>
      <c r="L68" s="79"/>
      <c r="M68" s="257"/>
    </row>
    <row r="69" spans="1:13" s="18" customFormat="1" ht="45" x14ac:dyDescent="0.2">
      <c r="A69" s="12" t="s">
        <v>3</v>
      </c>
      <c r="B69" s="239" t="s">
        <v>477</v>
      </c>
      <c r="C69" s="4" t="s">
        <v>206</v>
      </c>
      <c r="D69" s="6" t="s">
        <v>207</v>
      </c>
      <c r="E69" s="6"/>
      <c r="F69" s="67" t="s">
        <v>163</v>
      </c>
      <c r="G69" s="67"/>
      <c r="H69" s="9">
        <f>'MEMORIA DE CALCULO.'!E70</f>
        <v>245.79</v>
      </c>
      <c r="I69" s="75">
        <f>M69</f>
        <v>23.72</v>
      </c>
      <c r="J69" s="75">
        <f>I69*0.2857+I69</f>
        <v>30.496803999999997</v>
      </c>
      <c r="K69" s="76">
        <f>J69*H69</f>
        <v>7495.8094551599988</v>
      </c>
      <c r="L69" s="68"/>
      <c r="M69" s="256">
        <v>23.72</v>
      </c>
    </row>
    <row r="70" spans="1:13" s="18" customFormat="1" ht="45" x14ac:dyDescent="0.2">
      <c r="A70" s="12" t="s">
        <v>316</v>
      </c>
      <c r="B70" s="239" t="s">
        <v>477</v>
      </c>
      <c r="C70" s="3">
        <v>87251</v>
      </c>
      <c r="D70" s="16" t="s">
        <v>208</v>
      </c>
      <c r="E70" s="16"/>
      <c r="F70" s="67" t="s">
        <v>163</v>
      </c>
      <c r="G70" s="67"/>
      <c r="H70" s="9">
        <f>'MEMORIA DE CALCULO.'!E71</f>
        <v>245.79</v>
      </c>
      <c r="I70" s="75">
        <f t="shared" ref="I70:I74" si="20">M70</f>
        <v>27.41</v>
      </c>
      <c r="J70" s="75">
        <f t="shared" ref="J70:J74" si="21">I70*0.2857+I70</f>
        <v>35.241036999999999</v>
      </c>
      <c r="K70" s="76">
        <f t="shared" ref="K70:K74" si="22">J70*H70</f>
        <v>8661.8944842299989</v>
      </c>
      <c r="L70" s="68"/>
      <c r="M70" s="256">
        <v>27.41</v>
      </c>
    </row>
    <row r="71" spans="1:13" s="18" customFormat="1" ht="15.75" customHeight="1" x14ac:dyDescent="0.2">
      <c r="A71" s="12" t="s">
        <v>4</v>
      </c>
      <c r="B71" s="239" t="s">
        <v>477</v>
      </c>
      <c r="C71" s="4" t="s">
        <v>209</v>
      </c>
      <c r="D71" s="6" t="s">
        <v>210</v>
      </c>
      <c r="E71" s="6"/>
      <c r="F71" s="67" t="s">
        <v>46</v>
      </c>
      <c r="G71" s="67"/>
      <c r="H71" s="9">
        <f>'MEMORIA DE CALCULO.'!E72</f>
        <v>195.57</v>
      </c>
      <c r="I71" s="75">
        <f t="shared" si="20"/>
        <v>4.88</v>
      </c>
      <c r="J71" s="75">
        <f t="shared" si="21"/>
        <v>6.274216</v>
      </c>
      <c r="K71" s="76">
        <f t="shared" si="22"/>
        <v>1227.0484231200001</v>
      </c>
      <c r="L71" s="68"/>
      <c r="M71" s="256">
        <v>4.88</v>
      </c>
    </row>
    <row r="72" spans="1:13" s="18" customFormat="1" ht="30" x14ac:dyDescent="0.2">
      <c r="A72" s="12" t="s">
        <v>317</v>
      </c>
      <c r="B72" s="239" t="s">
        <v>477</v>
      </c>
      <c r="C72" s="4" t="s">
        <v>558</v>
      </c>
      <c r="D72" s="6" t="s">
        <v>149</v>
      </c>
      <c r="E72" s="6"/>
      <c r="F72" s="70" t="s">
        <v>46</v>
      </c>
      <c r="G72" s="70"/>
      <c r="H72" s="9">
        <f>'MEMORIA DE CALCULO.'!E73</f>
        <v>32.380000000000003</v>
      </c>
      <c r="I72" s="75">
        <f t="shared" si="20"/>
        <v>47.75</v>
      </c>
      <c r="J72" s="75">
        <f t="shared" si="21"/>
        <v>61.392175000000002</v>
      </c>
      <c r="K72" s="76">
        <f t="shared" si="22"/>
        <v>1987.8786265000001</v>
      </c>
      <c r="L72" s="68"/>
      <c r="M72" s="256">
        <v>47.75</v>
      </c>
    </row>
    <row r="73" spans="1:13" s="18" customFormat="1" ht="48" customHeight="1" x14ac:dyDescent="0.2">
      <c r="A73" s="12" t="s">
        <v>318</v>
      </c>
      <c r="B73" s="239" t="s">
        <v>477</v>
      </c>
      <c r="C73" s="4" t="s">
        <v>491</v>
      </c>
      <c r="D73" s="6" t="s">
        <v>490</v>
      </c>
      <c r="E73" s="6"/>
      <c r="F73" s="67" t="s">
        <v>163</v>
      </c>
      <c r="G73" s="67"/>
      <c r="H73" s="9">
        <f>'MEMORIA DE CALCULO.'!E74</f>
        <v>55.97</v>
      </c>
      <c r="I73" s="75">
        <f t="shared" si="20"/>
        <v>52.79</v>
      </c>
      <c r="J73" s="75">
        <f t="shared" si="21"/>
        <v>67.872102999999996</v>
      </c>
      <c r="K73" s="76">
        <f t="shared" si="22"/>
        <v>3798.8016049099997</v>
      </c>
      <c r="L73" s="68"/>
      <c r="M73" s="256">
        <v>52.79</v>
      </c>
    </row>
    <row r="74" spans="1:13" s="18" customFormat="1" ht="30" x14ac:dyDescent="0.2">
      <c r="A74" s="12" t="s">
        <v>319</v>
      </c>
      <c r="B74" s="239" t="s">
        <v>477</v>
      </c>
      <c r="C74" s="4" t="s">
        <v>559</v>
      </c>
      <c r="D74" s="6" t="s">
        <v>115</v>
      </c>
      <c r="E74" s="6"/>
      <c r="F74" s="67" t="s">
        <v>163</v>
      </c>
      <c r="G74" s="67"/>
      <c r="H74" s="9">
        <f>'MEMORIA DE CALCULO.'!E75</f>
        <v>51.04</v>
      </c>
      <c r="I74" s="75">
        <f t="shared" si="20"/>
        <v>23.25</v>
      </c>
      <c r="J74" s="75">
        <f t="shared" si="21"/>
        <v>29.892524999999999</v>
      </c>
      <c r="K74" s="76">
        <f t="shared" si="22"/>
        <v>1525.7144759999999</v>
      </c>
      <c r="L74" s="68"/>
      <c r="M74" s="256">
        <v>23.25</v>
      </c>
    </row>
    <row r="75" spans="1:13" x14ac:dyDescent="0.2">
      <c r="A75" s="273" t="s">
        <v>26</v>
      </c>
      <c r="B75" s="283"/>
      <c r="C75" s="274"/>
      <c r="D75" s="274"/>
      <c r="E75" s="274"/>
      <c r="F75" s="274"/>
      <c r="G75" s="274"/>
      <c r="H75" s="274"/>
      <c r="I75" s="274"/>
      <c r="J75" s="274"/>
      <c r="K75" s="274"/>
      <c r="L75" s="68">
        <f>SUM(K69:K74)</f>
        <v>24697.14706992</v>
      </c>
      <c r="M75" s="256"/>
    </row>
    <row r="76" spans="1:13" s="248" customFormat="1" x14ac:dyDescent="0.2">
      <c r="A76" s="243" t="s">
        <v>1</v>
      </c>
      <c r="B76" s="244"/>
      <c r="C76" s="245"/>
      <c r="D76" s="246" t="s">
        <v>23</v>
      </c>
      <c r="E76" s="246"/>
      <c r="F76" s="247"/>
      <c r="G76" s="247"/>
      <c r="H76" s="80"/>
      <c r="I76" s="77"/>
      <c r="J76" s="77"/>
      <c r="K76" s="78"/>
      <c r="L76" s="79"/>
      <c r="M76" s="257"/>
    </row>
    <row r="77" spans="1:13" x14ac:dyDescent="0.2">
      <c r="A77" s="26" t="s">
        <v>36</v>
      </c>
      <c r="B77" s="240"/>
      <c r="C77" s="27"/>
      <c r="D77" s="28" t="s">
        <v>24</v>
      </c>
      <c r="E77" s="28"/>
      <c r="F77" s="73"/>
      <c r="G77" s="73"/>
      <c r="H77" s="65"/>
      <c r="I77" s="77"/>
      <c r="J77" s="77"/>
      <c r="K77" s="78"/>
      <c r="L77" s="79"/>
      <c r="M77" s="256"/>
    </row>
    <row r="78" spans="1:13" ht="45" x14ac:dyDescent="0.2">
      <c r="A78" s="88" t="s">
        <v>320</v>
      </c>
      <c r="B78" s="237" t="s">
        <v>477</v>
      </c>
      <c r="C78" s="5" t="s">
        <v>211</v>
      </c>
      <c r="D78" s="6" t="s">
        <v>212</v>
      </c>
      <c r="E78" s="6"/>
      <c r="F78" s="67" t="s">
        <v>46</v>
      </c>
      <c r="G78" s="67"/>
      <c r="H78" s="17">
        <f>'MEMORIA DE CALCULO.'!E79</f>
        <v>70</v>
      </c>
      <c r="I78" s="75">
        <f>M78</f>
        <v>22.82</v>
      </c>
      <c r="J78" s="75">
        <f>I78*0.2857+I78</f>
        <v>29.339674000000002</v>
      </c>
      <c r="K78" s="76">
        <f>J78*H78</f>
        <v>2053.77718</v>
      </c>
      <c r="L78" s="68"/>
      <c r="M78" s="256">
        <v>22.82</v>
      </c>
    </row>
    <row r="79" spans="1:13" ht="45" x14ac:dyDescent="0.2">
      <c r="A79" s="88" t="s">
        <v>321</v>
      </c>
      <c r="B79" s="237" t="s">
        <v>477</v>
      </c>
      <c r="C79" s="5" t="s">
        <v>213</v>
      </c>
      <c r="D79" s="6" t="s">
        <v>214</v>
      </c>
      <c r="E79" s="6"/>
      <c r="F79" s="67" t="s">
        <v>46</v>
      </c>
      <c r="G79" s="67"/>
      <c r="H79" s="17">
        <f>'MEMORIA DE CALCULO.'!E80</f>
        <v>12</v>
      </c>
      <c r="I79" s="75">
        <f t="shared" ref="I79:I91" si="23">M79</f>
        <v>33.840000000000003</v>
      </c>
      <c r="J79" s="75">
        <f t="shared" ref="J79:J91" si="24">I79*0.2857+I79</f>
        <v>43.508088000000001</v>
      </c>
      <c r="K79" s="76">
        <f t="shared" ref="K79:K91" si="25">J79*H79</f>
        <v>522.09705600000007</v>
      </c>
      <c r="L79" s="68"/>
      <c r="M79" s="256">
        <v>33.840000000000003</v>
      </c>
    </row>
    <row r="80" spans="1:13" ht="45" x14ac:dyDescent="0.2">
      <c r="A80" s="88" t="s">
        <v>322</v>
      </c>
      <c r="B80" s="237" t="s">
        <v>477</v>
      </c>
      <c r="C80" s="5" t="s">
        <v>215</v>
      </c>
      <c r="D80" s="6" t="s">
        <v>216</v>
      </c>
      <c r="E80" s="6"/>
      <c r="F80" s="67" t="s">
        <v>46</v>
      </c>
      <c r="G80" s="67"/>
      <c r="H80" s="17">
        <f>'MEMORIA DE CALCULO.'!E81</f>
        <v>70</v>
      </c>
      <c r="I80" s="75">
        <f t="shared" si="23"/>
        <v>43.48</v>
      </c>
      <c r="J80" s="75">
        <f t="shared" si="24"/>
        <v>55.902235999999995</v>
      </c>
      <c r="K80" s="76">
        <f t="shared" si="25"/>
        <v>3913.1565199999995</v>
      </c>
      <c r="L80" s="68"/>
      <c r="M80" s="256">
        <v>43.48</v>
      </c>
    </row>
    <row r="81" spans="1:13" ht="45" x14ac:dyDescent="0.2">
      <c r="A81" s="88" t="s">
        <v>323</v>
      </c>
      <c r="B81" s="237" t="s">
        <v>477</v>
      </c>
      <c r="C81" s="5" t="s">
        <v>218</v>
      </c>
      <c r="D81" s="6" t="s">
        <v>217</v>
      </c>
      <c r="E81" s="6"/>
      <c r="F81" s="67" t="s">
        <v>46</v>
      </c>
      <c r="G81" s="67"/>
      <c r="H81" s="17">
        <f>'MEMORIA DE CALCULO.'!E82</f>
        <v>70</v>
      </c>
      <c r="I81" s="75">
        <f t="shared" si="23"/>
        <v>41.96</v>
      </c>
      <c r="J81" s="75">
        <f t="shared" si="24"/>
        <v>53.947972</v>
      </c>
      <c r="K81" s="76">
        <f t="shared" si="25"/>
        <v>3776.3580400000001</v>
      </c>
      <c r="L81" s="68"/>
      <c r="M81" s="256">
        <v>41.96</v>
      </c>
    </row>
    <row r="82" spans="1:13" ht="45" x14ac:dyDescent="0.2">
      <c r="A82" s="88" t="s">
        <v>324</v>
      </c>
      <c r="B82" s="237" t="s">
        <v>477</v>
      </c>
      <c r="C82" s="5" t="s">
        <v>220</v>
      </c>
      <c r="D82" s="6" t="s">
        <v>219</v>
      </c>
      <c r="E82" s="6"/>
      <c r="F82" s="67" t="s">
        <v>48</v>
      </c>
      <c r="G82" s="67"/>
      <c r="H82" s="17">
        <f>'MEMORIA DE CALCULO.'!E83</f>
        <v>8</v>
      </c>
      <c r="I82" s="75">
        <f t="shared" si="23"/>
        <v>9.17</v>
      </c>
      <c r="J82" s="75">
        <f t="shared" si="24"/>
        <v>11.789868999999999</v>
      </c>
      <c r="K82" s="76">
        <f t="shared" si="25"/>
        <v>94.318951999999996</v>
      </c>
      <c r="L82" s="68"/>
      <c r="M82" s="256">
        <v>9.17</v>
      </c>
    </row>
    <row r="83" spans="1:13" ht="45" x14ac:dyDescent="0.2">
      <c r="A83" s="88" t="s">
        <v>325</v>
      </c>
      <c r="B83" s="237" t="s">
        <v>477</v>
      </c>
      <c r="C83" s="5" t="s">
        <v>492</v>
      </c>
      <c r="D83" s="6" t="s">
        <v>498</v>
      </c>
      <c r="E83" s="6"/>
      <c r="F83" s="67" t="s">
        <v>48</v>
      </c>
      <c r="G83" s="67"/>
      <c r="H83" s="17">
        <f>'MEMORIA DE CALCULO.'!E84</f>
        <v>2</v>
      </c>
      <c r="I83" s="75">
        <f t="shared" si="23"/>
        <v>14.64</v>
      </c>
      <c r="J83" s="75">
        <f t="shared" si="24"/>
        <v>18.822648000000001</v>
      </c>
      <c r="K83" s="76">
        <f t="shared" si="25"/>
        <v>37.645296000000002</v>
      </c>
      <c r="L83" s="68"/>
      <c r="M83" s="256">
        <v>14.64</v>
      </c>
    </row>
    <row r="84" spans="1:13" ht="45" x14ac:dyDescent="0.2">
      <c r="A84" s="88" t="s">
        <v>326</v>
      </c>
      <c r="B84" s="237" t="s">
        <v>477</v>
      </c>
      <c r="C84" s="5" t="s">
        <v>493</v>
      </c>
      <c r="D84" s="6" t="s">
        <v>494</v>
      </c>
      <c r="E84" s="6"/>
      <c r="F84" s="67" t="s">
        <v>48</v>
      </c>
      <c r="G84" s="67"/>
      <c r="H84" s="17">
        <f>'MEMORIA DE CALCULO.'!E85</f>
        <v>13</v>
      </c>
      <c r="I84" s="75">
        <f t="shared" si="23"/>
        <v>8.7200000000000006</v>
      </c>
      <c r="J84" s="75">
        <f t="shared" si="24"/>
        <v>11.211304000000002</v>
      </c>
      <c r="K84" s="76">
        <f t="shared" si="25"/>
        <v>145.74695200000002</v>
      </c>
      <c r="L84" s="68"/>
      <c r="M84" s="256">
        <v>8.7200000000000006</v>
      </c>
    </row>
    <row r="85" spans="1:13" ht="45" x14ac:dyDescent="0.2">
      <c r="A85" s="88" t="s">
        <v>327</v>
      </c>
      <c r="B85" s="237" t="s">
        <v>477</v>
      </c>
      <c r="C85" s="5" t="s">
        <v>495</v>
      </c>
      <c r="D85" s="6" t="s">
        <v>496</v>
      </c>
      <c r="E85" s="6"/>
      <c r="F85" s="67" t="s">
        <v>48</v>
      </c>
      <c r="G85" s="67"/>
      <c r="H85" s="17">
        <f>'MEMORIA DE CALCULO.'!E86</f>
        <v>6</v>
      </c>
      <c r="I85" s="75">
        <f t="shared" si="23"/>
        <v>54.08</v>
      </c>
      <c r="J85" s="75">
        <f t="shared" si="24"/>
        <v>69.530655999999993</v>
      </c>
      <c r="K85" s="76">
        <f t="shared" si="25"/>
        <v>417.18393599999996</v>
      </c>
      <c r="L85" s="68"/>
      <c r="M85" s="256">
        <v>54.08</v>
      </c>
    </row>
    <row r="86" spans="1:13" ht="45" x14ac:dyDescent="0.2">
      <c r="A86" s="88" t="s">
        <v>328</v>
      </c>
      <c r="B86" s="237" t="s">
        <v>477</v>
      </c>
      <c r="C86" s="5" t="s">
        <v>221</v>
      </c>
      <c r="D86" s="6" t="s">
        <v>499</v>
      </c>
      <c r="E86" s="6"/>
      <c r="F86" s="67" t="s">
        <v>48</v>
      </c>
      <c r="G86" s="67"/>
      <c r="H86" s="17">
        <f>'MEMORIA DE CALCULO.'!E87</f>
        <v>15</v>
      </c>
      <c r="I86" s="75">
        <f t="shared" si="23"/>
        <v>10.199999999999999</v>
      </c>
      <c r="J86" s="75">
        <f t="shared" si="24"/>
        <v>13.114139999999999</v>
      </c>
      <c r="K86" s="76">
        <f t="shared" si="25"/>
        <v>196.71209999999999</v>
      </c>
      <c r="L86" s="68"/>
      <c r="M86" s="256">
        <v>10.199999999999999</v>
      </c>
    </row>
    <row r="87" spans="1:13" ht="45" x14ac:dyDescent="0.2">
      <c r="A87" s="88" t="s">
        <v>329</v>
      </c>
      <c r="B87" s="237" t="s">
        <v>477</v>
      </c>
      <c r="C87" s="5" t="s">
        <v>222</v>
      </c>
      <c r="D87" s="6" t="s">
        <v>497</v>
      </c>
      <c r="E87" s="6"/>
      <c r="F87" s="67" t="s">
        <v>48</v>
      </c>
      <c r="G87" s="67"/>
      <c r="H87" s="17">
        <f>'MEMORIA DE CALCULO.'!E88</f>
        <v>9</v>
      </c>
      <c r="I87" s="75">
        <f t="shared" si="23"/>
        <v>22.81</v>
      </c>
      <c r="J87" s="75">
        <f t="shared" si="24"/>
        <v>29.326816999999998</v>
      </c>
      <c r="K87" s="76">
        <f t="shared" si="25"/>
        <v>263.94135299999999</v>
      </c>
      <c r="L87" s="68"/>
      <c r="M87" s="256">
        <v>22.81</v>
      </c>
    </row>
    <row r="88" spans="1:13" ht="45" x14ac:dyDescent="0.2">
      <c r="A88" s="88" t="s">
        <v>546</v>
      </c>
      <c r="B88" s="237" t="s">
        <v>477</v>
      </c>
      <c r="C88" s="5" t="s">
        <v>500</v>
      </c>
      <c r="D88" s="6" t="s">
        <v>501</v>
      </c>
      <c r="E88" s="6"/>
      <c r="F88" s="67" t="s">
        <v>48</v>
      </c>
      <c r="G88" s="67"/>
      <c r="H88" s="17">
        <f>'MEMORIA DE CALCULO.'!E89</f>
        <v>7</v>
      </c>
      <c r="I88" s="75">
        <f t="shared" si="23"/>
        <v>15.26</v>
      </c>
      <c r="J88" s="75">
        <f t="shared" si="24"/>
        <v>19.619782000000001</v>
      </c>
      <c r="K88" s="76">
        <f t="shared" si="25"/>
        <v>137.33847400000002</v>
      </c>
      <c r="L88" s="68"/>
      <c r="M88" s="256">
        <v>15.26</v>
      </c>
    </row>
    <row r="89" spans="1:13" ht="45" x14ac:dyDescent="0.2">
      <c r="A89" s="88" t="s">
        <v>547</v>
      </c>
      <c r="B89" s="237" t="s">
        <v>477</v>
      </c>
      <c r="C89" s="5" t="s">
        <v>502</v>
      </c>
      <c r="D89" s="6" t="s">
        <v>503</v>
      </c>
      <c r="E89" s="6"/>
      <c r="F89" s="67" t="s">
        <v>48</v>
      </c>
      <c r="G89" s="67"/>
      <c r="H89" s="17">
        <f>'MEMORIA DE CALCULO.'!E90</f>
        <v>4</v>
      </c>
      <c r="I89" s="75">
        <f t="shared" si="23"/>
        <v>27.39</v>
      </c>
      <c r="J89" s="75">
        <f t="shared" si="24"/>
        <v>35.215322999999998</v>
      </c>
      <c r="K89" s="76">
        <f t="shared" si="25"/>
        <v>140.86129199999999</v>
      </c>
      <c r="L89" s="68"/>
      <c r="M89" s="256">
        <v>27.39</v>
      </c>
    </row>
    <row r="90" spans="1:13" ht="45" x14ac:dyDescent="0.2">
      <c r="A90" s="88" t="s">
        <v>330</v>
      </c>
      <c r="B90" s="237" t="s">
        <v>477</v>
      </c>
      <c r="C90" s="5" t="s">
        <v>224</v>
      </c>
      <c r="D90" s="6" t="s">
        <v>504</v>
      </c>
      <c r="E90" s="6"/>
      <c r="F90" s="67" t="s">
        <v>48</v>
      </c>
      <c r="G90" s="67"/>
      <c r="H90" s="17">
        <f>'MEMORIA DE CALCULO.'!E91</f>
        <v>2</v>
      </c>
      <c r="I90" s="75">
        <f t="shared" si="23"/>
        <v>14.43</v>
      </c>
      <c r="J90" s="75">
        <f t="shared" si="24"/>
        <v>18.552651000000001</v>
      </c>
      <c r="K90" s="76">
        <f t="shared" si="25"/>
        <v>37.105302000000002</v>
      </c>
      <c r="L90" s="68"/>
      <c r="M90" s="256">
        <v>14.43</v>
      </c>
    </row>
    <row r="91" spans="1:13" ht="45" x14ac:dyDescent="0.2">
      <c r="A91" s="88" t="s">
        <v>548</v>
      </c>
      <c r="B91" s="237" t="s">
        <v>477</v>
      </c>
      <c r="C91" s="5" t="s">
        <v>223</v>
      </c>
      <c r="D91" s="6" t="s">
        <v>511</v>
      </c>
      <c r="E91" s="6"/>
      <c r="F91" s="67" t="s">
        <v>48</v>
      </c>
      <c r="G91" s="67"/>
      <c r="H91" s="17">
        <f>'MEMORIA DE CALCULO.'!E92</f>
        <v>6</v>
      </c>
      <c r="I91" s="75">
        <f t="shared" si="23"/>
        <v>29.46</v>
      </c>
      <c r="J91" s="75">
        <f t="shared" si="24"/>
        <v>37.876722000000001</v>
      </c>
      <c r="K91" s="76">
        <f t="shared" si="25"/>
        <v>227.26033200000001</v>
      </c>
      <c r="L91" s="68"/>
      <c r="M91" s="256">
        <v>29.46</v>
      </c>
    </row>
    <row r="92" spans="1:13" x14ac:dyDescent="0.2">
      <c r="A92" s="26" t="s">
        <v>37</v>
      </c>
      <c r="B92" s="240"/>
      <c r="C92" s="27"/>
      <c r="D92" s="28" t="s">
        <v>25</v>
      </c>
      <c r="E92" s="28"/>
      <c r="F92" s="73"/>
      <c r="G92" s="73"/>
      <c r="H92" s="65"/>
      <c r="I92" s="77"/>
      <c r="J92" s="77"/>
      <c r="K92" s="78"/>
      <c r="L92" s="79"/>
      <c r="M92" s="256"/>
    </row>
    <row r="93" spans="1:13" ht="30" x14ac:dyDescent="0.2">
      <c r="A93" s="88" t="s">
        <v>331</v>
      </c>
      <c r="B93" s="237" t="s">
        <v>477</v>
      </c>
      <c r="C93" s="5" t="s">
        <v>225</v>
      </c>
      <c r="D93" s="6" t="s">
        <v>505</v>
      </c>
      <c r="E93" s="6"/>
      <c r="F93" s="67" t="s">
        <v>46</v>
      </c>
      <c r="G93" s="67"/>
      <c r="H93" s="17">
        <f>'MEMORIA DE CALCULO.'!E94</f>
        <v>100</v>
      </c>
      <c r="I93" s="75">
        <f>M93</f>
        <v>17.37</v>
      </c>
      <c r="J93" s="75">
        <f>I93*0.2857+I93</f>
        <v>22.332609000000001</v>
      </c>
      <c r="K93" s="76">
        <f>J93*H93</f>
        <v>2233.2609000000002</v>
      </c>
      <c r="L93" s="68"/>
      <c r="M93" s="256">
        <v>17.37</v>
      </c>
    </row>
    <row r="94" spans="1:13" ht="30" x14ac:dyDescent="0.2">
      <c r="A94" s="88" t="s">
        <v>332</v>
      </c>
      <c r="B94" s="237" t="s">
        <v>477</v>
      </c>
      <c r="C94" s="5" t="s">
        <v>226</v>
      </c>
      <c r="D94" s="6" t="s">
        <v>510</v>
      </c>
      <c r="E94" s="6"/>
      <c r="F94" s="67" t="s">
        <v>46</v>
      </c>
      <c r="G94" s="67"/>
      <c r="H94" s="17">
        <f>'MEMORIA DE CALCULO.'!E95</f>
        <v>24</v>
      </c>
      <c r="I94" s="75">
        <f t="shared" ref="I94:I114" si="26">M94</f>
        <v>23.8</v>
      </c>
      <c r="J94" s="75">
        <f t="shared" ref="J94:J114" si="27">I94*0.2857+I94</f>
        <v>30.59966</v>
      </c>
      <c r="K94" s="76">
        <f t="shared" ref="K94:K114" si="28">J94*H94</f>
        <v>734.39184</v>
      </c>
      <c r="L94" s="68"/>
      <c r="M94" s="256">
        <v>23.8</v>
      </c>
    </row>
    <row r="95" spans="1:13" s="18" customFormat="1" ht="30" x14ac:dyDescent="0.2">
      <c r="A95" s="88" t="s">
        <v>333</v>
      </c>
      <c r="B95" s="237" t="s">
        <v>477</v>
      </c>
      <c r="C95" s="5" t="s">
        <v>227</v>
      </c>
      <c r="D95" s="6" t="s">
        <v>509</v>
      </c>
      <c r="E95" s="6"/>
      <c r="F95" s="67" t="s">
        <v>46</v>
      </c>
      <c r="G95" s="67"/>
      <c r="H95" s="17">
        <f>'MEMORIA DE CALCULO.'!E96</f>
        <v>70</v>
      </c>
      <c r="I95" s="75">
        <f t="shared" si="26"/>
        <v>13.66</v>
      </c>
      <c r="J95" s="75">
        <f t="shared" si="27"/>
        <v>17.562662</v>
      </c>
      <c r="K95" s="76">
        <f t="shared" si="28"/>
        <v>1229.38634</v>
      </c>
      <c r="L95" s="68"/>
      <c r="M95" s="256">
        <v>13.66</v>
      </c>
    </row>
    <row r="96" spans="1:13" ht="45" x14ac:dyDescent="0.2">
      <c r="A96" s="88" t="s">
        <v>334</v>
      </c>
      <c r="B96" s="237" t="s">
        <v>477</v>
      </c>
      <c r="C96" s="5" t="s">
        <v>228</v>
      </c>
      <c r="D96" s="6" t="s">
        <v>506</v>
      </c>
      <c r="E96" s="6"/>
      <c r="F96" s="67" t="s">
        <v>48</v>
      </c>
      <c r="G96" s="67"/>
      <c r="H96" s="17">
        <f>'MEMORIA DE CALCULO.'!E97</f>
        <v>20</v>
      </c>
      <c r="I96" s="75">
        <f t="shared" si="26"/>
        <v>7.39</v>
      </c>
      <c r="J96" s="75">
        <f t="shared" si="27"/>
        <v>9.5013229999999993</v>
      </c>
      <c r="K96" s="76">
        <f t="shared" si="28"/>
        <v>190.02645999999999</v>
      </c>
      <c r="L96" s="68"/>
      <c r="M96" s="256">
        <v>7.39</v>
      </c>
    </row>
    <row r="97" spans="1:13" ht="45" x14ac:dyDescent="0.2">
      <c r="A97" s="88" t="s">
        <v>335</v>
      </c>
      <c r="B97" s="237" t="s">
        <v>477</v>
      </c>
      <c r="C97" s="5" t="s">
        <v>507</v>
      </c>
      <c r="D97" s="6" t="s">
        <v>508</v>
      </c>
      <c r="E97" s="6"/>
      <c r="F97" s="67" t="s">
        <v>48</v>
      </c>
      <c r="G97" s="67"/>
      <c r="H97" s="17">
        <f>'MEMORIA DE CALCULO.'!E98</f>
        <v>4</v>
      </c>
      <c r="I97" s="75">
        <f t="shared" si="26"/>
        <v>12.92</v>
      </c>
      <c r="J97" s="75">
        <f t="shared" si="27"/>
        <v>16.611243999999999</v>
      </c>
      <c r="K97" s="76">
        <f t="shared" si="28"/>
        <v>66.444975999999997</v>
      </c>
      <c r="L97" s="68"/>
      <c r="M97" s="256">
        <v>12.92</v>
      </c>
    </row>
    <row r="98" spans="1:13" ht="60" x14ac:dyDescent="0.2">
      <c r="A98" s="88" t="s">
        <v>336</v>
      </c>
      <c r="B98" s="237" t="s">
        <v>477</v>
      </c>
      <c r="C98" s="5" t="s">
        <v>512</v>
      </c>
      <c r="D98" s="6" t="s">
        <v>513</v>
      </c>
      <c r="E98" s="6"/>
      <c r="F98" s="67" t="s">
        <v>48</v>
      </c>
      <c r="G98" s="67"/>
      <c r="H98" s="17">
        <f>'MEMORIA DE CALCULO.'!E99</f>
        <v>13</v>
      </c>
      <c r="I98" s="75">
        <f t="shared" si="26"/>
        <v>5.34</v>
      </c>
      <c r="J98" s="75">
        <f t="shared" si="27"/>
        <v>6.8656379999999997</v>
      </c>
      <c r="K98" s="76">
        <f t="shared" si="28"/>
        <v>89.253293999999997</v>
      </c>
      <c r="L98" s="68"/>
      <c r="M98" s="256">
        <v>5.34</v>
      </c>
    </row>
    <row r="99" spans="1:13" ht="30" x14ac:dyDescent="0.2">
      <c r="A99" s="88" t="s">
        <v>337</v>
      </c>
      <c r="B99" s="237" t="s">
        <v>477</v>
      </c>
      <c r="C99" s="5" t="s">
        <v>229</v>
      </c>
      <c r="D99" s="6" t="s">
        <v>514</v>
      </c>
      <c r="E99" s="6"/>
      <c r="F99" s="67" t="s">
        <v>48</v>
      </c>
      <c r="G99" s="67"/>
      <c r="H99" s="17">
        <f>'MEMORIA DE CALCULO.'!E100</f>
        <v>26</v>
      </c>
      <c r="I99" s="75">
        <f t="shared" si="26"/>
        <v>6.99</v>
      </c>
      <c r="J99" s="75">
        <f t="shared" si="27"/>
        <v>8.9870429999999999</v>
      </c>
      <c r="K99" s="76">
        <f t="shared" si="28"/>
        <v>233.663118</v>
      </c>
      <c r="L99" s="68"/>
      <c r="M99" s="256">
        <v>6.99</v>
      </c>
    </row>
    <row r="100" spans="1:13" ht="30" x14ac:dyDescent="0.2">
      <c r="A100" s="88" t="s">
        <v>338</v>
      </c>
      <c r="B100" s="237" t="s">
        <v>477</v>
      </c>
      <c r="C100" s="5" t="s">
        <v>230</v>
      </c>
      <c r="D100" s="6" t="s">
        <v>515</v>
      </c>
      <c r="E100" s="6"/>
      <c r="F100" s="67" t="s">
        <v>48</v>
      </c>
      <c r="G100" s="67"/>
      <c r="H100" s="17">
        <f>'MEMORIA DE CALCULO.'!E101</f>
        <v>19</v>
      </c>
      <c r="I100" s="75">
        <f t="shared" si="26"/>
        <v>9.98</v>
      </c>
      <c r="J100" s="75">
        <f t="shared" si="27"/>
        <v>12.831286</v>
      </c>
      <c r="K100" s="76">
        <f t="shared" si="28"/>
        <v>243.794434</v>
      </c>
      <c r="L100" s="68"/>
      <c r="M100" s="256">
        <v>9.98</v>
      </c>
    </row>
    <row r="101" spans="1:13" ht="30" x14ac:dyDescent="0.2">
      <c r="A101" s="88" t="s">
        <v>339</v>
      </c>
      <c r="B101" s="237" t="s">
        <v>477</v>
      </c>
      <c r="C101" s="5" t="s">
        <v>231</v>
      </c>
      <c r="D101" s="6" t="s">
        <v>517</v>
      </c>
      <c r="E101" s="6"/>
      <c r="F101" s="67" t="s">
        <v>48</v>
      </c>
      <c r="G101" s="67"/>
      <c r="H101" s="17">
        <f>'MEMORIA DE CALCULO.'!E102</f>
        <v>13</v>
      </c>
      <c r="I101" s="75">
        <f t="shared" si="26"/>
        <v>9.25</v>
      </c>
      <c r="J101" s="75">
        <f t="shared" si="27"/>
        <v>11.892725</v>
      </c>
      <c r="K101" s="76">
        <f t="shared" si="28"/>
        <v>154.605425</v>
      </c>
      <c r="L101" s="68"/>
      <c r="M101" s="256">
        <v>9.25</v>
      </c>
    </row>
    <row r="102" spans="1:13" ht="30" x14ac:dyDescent="0.2">
      <c r="A102" s="88" t="s">
        <v>340</v>
      </c>
      <c r="B102" s="237" t="s">
        <v>477</v>
      </c>
      <c r="C102" s="5" t="s">
        <v>229</v>
      </c>
      <c r="D102" s="6" t="s">
        <v>518</v>
      </c>
      <c r="E102" s="6"/>
      <c r="F102" s="67" t="s">
        <v>48</v>
      </c>
      <c r="G102" s="67"/>
      <c r="H102" s="17">
        <f>'MEMORIA DE CALCULO.'!E103</f>
        <v>30</v>
      </c>
      <c r="I102" s="75">
        <f t="shared" si="26"/>
        <v>6.99</v>
      </c>
      <c r="J102" s="75">
        <f t="shared" si="27"/>
        <v>8.9870429999999999</v>
      </c>
      <c r="K102" s="76">
        <f t="shared" si="28"/>
        <v>269.61129</v>
      </c>
      <c r="L102" s="68"/>
      <c r="M102" s="256">
        <v>6.99</v>
      </c>
    </row>
    <row r="103" spans="1:13" ht="30" x14ac:dyDescent="0.2">
      <c r="A103" s="88" t="s">
        <v>341</v>
      </c>
      <c r="B103" s="237" t="s">
        <v>477</v>
      </c>
      <c r="C103" s="5" t="s">
        <v>231</v>
      </c>
      <c r="D103" s="6" t="s">
        <v>516</v>
      </c>
      <c r="E103" s="6"/>
      <c r="F103" s="67" t="s">
        <v>48</v>
      </c>
      <c r="G103" s="67"/>
      <c r="H103" s="17">
        <f>'MEMORIA DE CALCULO.'!E104</f>
        <v>5</v>
      </c>
      <c r="I103" s="75">
        <f t="shared" si="26"/>
        <v>9.25</v>
      </c>
      <c r="J103" s="75">
        <f t="shared" si="27"/>
        <v>11.892725</v>
      </c>
      <c r="K103" s="76">
        <f t="shared" si="28"/>
        <v>59.463625</v>
      </c>
      <c r="L103" s="68"/>
      <c r="M103" s="256">
        <v>9.25</v>
      </c>
    </row>
    <row r="104" spans="1:13" ht="30" x14ac:dyDescent="0.2">
      <c r="A104" s="88" t="s">
        <v>342</v>
      </c>
      <c r="B104" s="237" t="s">
        <v>477</v>
      </c>
      <c r="C104" s="5" t="s">
        <v>232</v>
      </c>
      <c r="D104" s="6" t="s">
        <v>521</v>
      </c>
      <c r="E104" s="6"/>
      <c r="F104" s="67" t="s">
        <v>48</v>
      </c>
      <c r="G104" s="67"/>
      <c r="H104" s="17">
        <f>'MEMORIA DE CALCULO.'!E105</f>
        <v>15</v>
      </c>
      <c r="I104" s="75">
        <f t="shared" si="26"/>
        <v>6.59</v>
      </c>
      <c r="J104" s="75">
        <f t="shared" si="27"/>
        <v>8.4727630000000005</v>
      </c>
      <c r="K104" s="76">
        <f t="shared" si="28"/>
        <v>127.09144500000001</v>
      </c>
      <c r="L104" s="68"/>
      <c r="M104" s="256">
        <v>6.59</v>
      </c>
    </row>
    <row r="105" spans="1:13" ht="30" x14ac:dyDescent="0.2">
      <c r="A105" s="88" t="s">
        <v>343</v>
      </c>
      <c r="B105" s="237" t="s">
        <v>477</v>
      </c>
      <c r="C105" s="5" t="s">
        <v>519</v>
      </c>
      <c r="D105" s="6" t="s">
        <v>520</v>
      </c>
      <c r="E105" s="6"/>
      <c r="F105" s="67" t="s">
        <v>48</v>
      </c>
      <c r="G105" s="67"/>
      <c r="H105" s="17">
        <f>'MEMORIA DE CALCULO.'!E106</f>
        <v>10</v>
      </c>
      <c r="I105" s="75">
        <f t="shared" si="26"/>
        <v>15.17</v>
      </c>
      <c r="J105" s="75">
        <f t="shared" si="27"/>
        <v>19.504069000000001</v>
      </c>
      <c r="K105" s="76">
        <f t="shared" si="28"/>
        <v>195.04069000000001</v>
      </c>
      <c r="L105" s="68"/>
      <c r="M105" s="256">
        <v>15.17</v>
      </c>
    </row>
    <row r="106" spans="1:13" ht="30" x14ac:dyDescent="0.2">
      <c r="A106" s="88" t="s">
        <v>344</v>
      </c>
      <c r="B106" s="237" t="s">
        <v>477</v>
      </c>
      <c r="C106" s="5" t="s">
        <v>233</v>
      </c>
      <c r="D106" s="6" t="s">
        <v>522</v>
      </c>
      <c r="E106" s="6"/>
      <c r="F106" s="67" t="s">
        <v>48</v>
      </c>
      <c r="G106" s="67"/>
      <c r="H106" s="17">
        <f>'MEMORIA DE CALCULO.'!E107</f>
        <v>3</v>
      </c>
      <c r="I106" s="75">
        <f t="shared" si="26"/>
        <v>9.2799999999999994</v>
      </c>
      <c r="J106" s="75">
        <f t="shared" si="27"/>
        <v>11.931296</v>
      </c>
      <c r="K106" s="76">
        <f t="shared" si="28"/>
        <v>35.793887999999995</v>
      </c>
      <c r="L106" s="68"/>
      <c r="M106" s="256">
        <v>9.2799999999999994</v>
      </c>
    </row>
    <row r="107" spans="1:13" ht="30" x14ac:dyDescent="0.2">
      <c r="A107" s="88" t="s">
        <v>345</v>
      </c>
      <c r="B107" s="237" t="s">
        <v>477</v>
      </c>
      <c r="C107" s="5" t="s">
        <v>234</v>
      </c>
      <c r="D107" s="6" t="s">
        <v>523</v>
      </c>
      <c r="E107" s="6"/>
      <c r="F107" s="67" t="s">
        <v>48</v>
      </c>
      <c r="G107" s="67"/>
      <c r="H107" s="17">
        <f>'MEMORIA DE CALCULO.'!E108</f>
        <v>4</v>
      </c>
      <c r="I107" s="75">
        <f t="shared" si="26"/>
        <v>9.67</v>
      </c>
      <c r="J107" s="75">
        <f t="shared" si="27"/>
        <v>12.432719000000001</v>
      </c>
      <c r="K107" s="76">
        <f t="shared" si="28"/>
        <v>49.730876000000002</v>
      </c>
      <c r="L107" s="68"/>
      <c r="M107" s="256">
        <v>9.67</v>
      </c>
    </row>
    <row r="108" spans="1:13" ht="30" x14ac:dyDescent="0.2">
      <c r="A108" s="88" t="s">
        <v>346</v>
      </c>
      <c r="B108" s="237" t="s">
        <v>477</v>
      </c>
      <c r="C108" s="5" t="s">
        <v>235</v>
      </c>
      <c r="D108" s="6" t="s">
        <v>524</v>
      </c>
      <c r="E108" s="6"/>
      <c r="F108" s="67" t="s">
        <v>48</v>
      </c>
      <c r="G108" s="67"/>
      <c r="H108" s="17">
        <f>'MEMORIA DE CALCULO.'!E109</f>
        <v>2</v>
      </c>
      <c r="I108" s="75">
        <f t="shared" si="26"/>
        <v>9.6</v>
      </c>
      <c r="J108" s="75">
        <f t="shared" si="27"/>
        <v>12.34272</v>
      </c>
      <c r="K108" s="76">
        <f t="shared" si="28"/>
        <v>24.68544</v>
      </c>
      <c r="L108" s="68"/>
      <c r="M108" s="256">
        <v>9.6</v>
      </c>
    </row>
    <row r="109" spans="1:13" ht="30" x14ac:dyDescent="0.2">
      <c r="A109" s="88" t="s">
        <v>347</v>
      </c>
      <c r="B109" s="237" t="s">
        <v>477</v>
      </c>
      <c r="C109" s="5" t="s">
        <v>236</v>
      </c>
      <c r="D109" s="6" t="s">
        <v>525</v>
      </c>
      <c r="E109" s="6"/>
      <c r="F109" s="67" t="s">
        <v>48</v>
      </c>
      <c r="G109" s="67"/>
      <c r="H109" s="17">
        <f>'MEMORIA DE CALCULO.'!E110</f>
        <v>3</v>
      </c>
      <c r="I109" s="75">
        <f t="shared" si="26"/>
        <v>14.94</v>
      </c>
      <c r="J109" s="75">
        <f t="shared" si="27"/>
        <v>19.208358</v>
      </c>
      <c r="K109" s="76">
        <f t="shared" si="28"/>
        <v>57.625073999999998</v>
      </c>
      <c r="L109" s="68"/>
      <c r="M109" s="256">
        <v>14.94</v>
      </c>
    </row>
    <row r="110" spans="1:13" ht="45" x14ac:dyDescent="0.2">
      <c r="A110" s="88" t="s">
        <v>348</v>
      </c>
      <c r="B110" s="237" t="s">
        <v>477</v>
      </c>
      <c r="C110" s="5" t="s">
        <v>237</v>
      </c>
      <c r="D110" s="6" t="s">
        <v>526</v>
      </c>
      <c r="E110" s="6"/>
      <c r="F110" s="67" t="s">
        <v>48</v>
      </c>
      <c r="G110" s="67"/>
      <c r="H110" s="17">
        <f>'MEMORIA DE CALCULO.'!E111</f>
        <v>2</v>
      </c>
      <c r="I110" s="75">
        <f t="shared" si="26"/>
        <v>11.35</v>
      </c>
      <c r="J110" s="75">
        <f t="shared" si="27"/>
        <v>14.592694999999999</v>
      </c>
      <c r="K110" s="76">
        <f t="shared" si="28"/>
        <v>29.185389999999998</v>
      </c>
      <c r="L110" s="68"/>
      <c r="M110" s="256">
        <v>11.35</v>
      </c>
    </row>
    <row r="111" spans="1:13" ht="60" x14ac:dyDescent="0.2">
      <c r="A111" s="88" t="s">
        <v>349</v>
      </c>
      <c r="B111" s="237" t="s">
        <v>477</v>
      </c>
      <c r="C111" s="5" t="s">
        <v>527</v>
      </c>
      <c r="D111" s="6" t="s">
        <v>528</v>
      </c>
      <c r="E111" s="6"/>
      <c r="F111" s="67" t="s">
        <v>48</v>
      </c>
      <c r="G111" s="67"/>
      <c r="H111" s="17">
        <f>'MEMORIA DE CALCULO.'!E112</f>
        <v>8</v>
      </c>
      <c r="I111" s="75">
        <f t="shared" si="26"/>
        <v>93.41</v>
      </c>
      <c r="J111" s="75">
        <f t="shared" si="27"/>
        <v>120.09723699999999</v>
      </c>
      <c r="K111" s="76">
        <f t="shared" si="28"/>
        <v>960.77789599999994</v>
      </c>
      <c r="L111" s="68"/>
      <c r="M111" s="256">
        <v>93.41</v>
      </c>
    </row>
    <row r="112" spans="1:13" ht="45" x14ac:dyDescent="0.2">
      <c r="A112" s="88" t="s">
        <v>350</v>
      </c>
      <c r="B112" s="237" t="s">
        <v>477</v>
      </c>
      <c r="C112" s="5" t="s">
        <v>529</v>
      </c>
      <c r="D112" s="6" t="s">
        <v>530</v>
      </c>
      <c r="E112" s="6"/>
      <c r="F112" s="67" t="s">
        <v>48</v>
      </c>
      <c r="G112" s="67"/>
      <c r="H112" s="17">
        <f>'MEMORIA DE CALCULO.'!E113</f>
        <v>4</v>
      </c>
      <c r="I112" s="75">
        <f t="shared" si="26"/>
        <v>66.239999999999995</v>
      </c>
      <c r="J112" s="75">
        <f t="shared" si="27"/>
        <v>85.164767999999995</v>
      </c>
      <c r="K112" s="76">
        <f t="shared" si="28"/>
        <v>340.65907199999998</v>
      </c>
      <c r="L112" s="68"/>
      <c r="M112" s="256">
        <v>66.239999999999995</v>
      </c>
    </row>
    <row r="113" spans="1:13" ht="45" x14ac:dyDescent="0.2">
      <c r="A113" s="88" t="s">
        <v>351</v>
      </c>
      <c r="B113" s="237" t="s">
        <v>477</v>
      </c>
      <c r="C113" s="5" t="s">
        <v>531</v>
      </c>
      <c r="D113" s="6" t="s">
        <v>532</v>
      </c>
      <c r="E113" s="6"/>
      <c r="F113" s="67" t="s">
        <v>48</v>
      </c>
      <c r="G113" s="67"/>
      <c r="H113" s="17">
        <f>'MEMORIA DE CALCULO.'!E114</f>
        <v>2</v>
      </c>
      <c r="I113" s="75">
        <f t="shared" si="26"/>
        <v>119.58</v>
      </c>
      <c r="J113" s="75">
        <f t="shared" si="27"/>
        <v>153.74400600000001</v>
      </c>
      <c r="K113" s="76">
        <f t="shared" si="28"/>
        <v>307.48801200000003</v>
      </c>
      <c r="L113" s="68"/>
      <c r="M113" s="256">
        <v>119.58</v>
      </c>
    </row>
    <row r="114" spans="1:13" ht="45" x14ac:dyDescent="0.2">
      <c r="A114" s="88" t="s">
        <v>352</v>
      </c>
      <c r="B114" s="237" t="s">
        <v>477</v>
      </c>
      <c r="C114" s="5" t="s">
        <v>533</v>
      </c>
      <c r="D114" s="6" t="s">
        <v>534</v>
      </c>
      <c r="E114" s="6"/>
      <c r="F114" s="67" t="s">
        <v>48</v>
      </c>
      <c r="G114" s="67"/>
      <c r="H114" s="17">
        <f>'MEMORIA DE CALCULO.'!E115</f>
        <v>5</v>
      </c>
      <c r="I114" s="75">
        <f t="shared" si="26"/>
        <v>62.24</v>
      </c>
      <c r="J114" s="75">
        <f t="shared" si="27"/>
        <v>80.021968000000001</v>
      </c>
      <c r="K114" s="76">
        <f t="shared" si="28"/>
        <v>400.10984000000002</v>
      </c>
      <c r="L114" s="68"/>
      <c r="M114" s="256">
        <v>62.24</v>
      </c>
    </row>
    <row r="115" spans="1:13" x14ac:dyDescent="0.2">
      <c r="A115" s="273" t="s">
        <v>29</v>
      </c>
      <c r="B115" s="283"/>
      <c r="C115" s="274"/>
      <c r="D115" s="274"/>
      <c r="E115" s="274"/>
      <c r="F115" s="274"/>
      <c r="G115" s="274"/>
      <c r="H115" s="274"/>
      <c r="I115" s="274"/>
      <c r="J115" s="274"/>
      <c r="K115" s="274"/>
      <c r="L115" s="68">
        <f>SUM(K78:K114)</f>
        <v>19995.592110000001</v>
      </c>
      <c r="M115" s="256"/>
    </row>
    <row r="116" spans="1:13" s="248" customFormat="1" x14ac:dyDescent="0.2">
      <c r="A116" s="243">
        <v>12</v>
      </c>
      <c r="B116" s="244"/>
      <c r="C116" s="245"/>
      <c r="D116" s="246" t="s">
        <v>27</v>
      </c>
      <c r="E116" s="246"/>
      <c r="F116" s="247"/>
      <c r="G116" s="247"/>
      <c r="H116" s="80"/>
      <c r="I116" s="77"/>
      <c r="J116" s="77"/>
      <c r="K116" s="78"/>
      <c r="L116" s="79"/>
      <c r="M116" s="257"/>
    </row>
    <row r="117" spans="1:13" s="18" customFormat="1" x14ac:dyDescent="0.2">
      <c r="A117" s="26" t="s">
        <v>42</v>
      </c>
      <c r="B117" s="240"/>
      <c r="C117" s="27"/>
      <c r="D117" s="28" t="s">
        <v>28</v>
      </c>
      <c r="E117" s="28"/>
      <c r="F117" s="73"/>
      <c r="G117" s="73"/>
      <c r="H117" s="65"/>
      <c r="I117" s="77"/>
      <c r="J117" s="77"/>
      <c r="K117" s="78"/>
      <c r="L117" s="79"/>
      <c r="M117" s="256"/>
    </row>
    <row r="118" spans="1:13" s="18" customFormat="1" ht="45" x14ac:dyDescent="0.2">
      <c r="A118" s="88" t="s">
        <v>353</v>
      </c>
      <c r="B118" s="237" t="s">
        <v>477</v>
      </c>
      <c r="C118" s="4">
        <v>9540</v>
      </c>
      <c r="D118" s="14" t="s">
        <v>535</v>
      </c>
      <c r="E118" s="14"/>
      <c r="F118" s="71" t="s">
        <v>48</v>
      </c>
      <c r="G118" s="71"/>
      <c r="H118" s="9">
        <f>'MEMORIA DE CALCULO.'!E119</f>
        <v>1</v>
      </c>
      <c r="I118" s="75">
        <f>M118</f>
        <v>894.31</v>
      </c>
      <c r="J118" s="75">
        <f>I118*0.2857+I118</f>
        <v>1149.8143669999999</v>
      </c>
      <c r="K118" s="76">
        <f>J118*H118</f>
        <v>1149.8143669999999</v>
      </c>
      <c r="L118" s="68"/>
      <c r="M118" s="256">
        <v>894.31</v>
      </c>
    </row>
    <row r="119" spans="1:13" s="18" customFormat="1" x14ac:dyDescent="0.2">
      <c r="A119" s="26" t="s">
        <v>138</v>
      </c>
      <c r="B119" s="240"/>
      <c r="C119" s="27"/>
      <c r="D119" s="28" t="s">
        <v>66</v>
      </c>
      <c r="E119" s="28"/>
      <c r="F119" s="73"/>
      <c r="G119" s="73"/>
      <c r="H119" s="80"/>
      <c r="I119" s="77"/>
      <c r="J119" s="77"/>
      <c r="K119" s="78"/>
      <c r="L119" s="79"/>
      <c r="M119" s="256"/>
    </row>
    <row r="120" spans="1:13" s="18" customFormat="1" ht="60" x14ac:dyDescent="0.2">
      <c r="A120" s="88" t="s">
        <v>354</v>
      </c>
      <c r="B120" s="237" t="s">
        <v>477</v>
      </c>
      <c r="C120" s="4" t="s">
        <v>79</v>
      </c>
      <c r="D120" s="14" t="s">
        <v>80</v>
      </c>
      <c r="E120" s="14"/>
      <c r="F120" s="71" t="s">
        <v>48</v>
      </c>
      <c r="G120" s="71"/>
      <c r="H120" s="9">
        <f>'MEMORIA DE CALCULO.'!E121</f>
        <v>1</v>
      </c>
      <c r="I120" s="75">
        <f>M120</f>
        <v>560.20000000000005</v>
      </c>
      <c r="J120" s="75">
        <f>I120*0.2857+I120</f>
        <v>720.24914000000012</v>
      </c>
      <c r="K120" s="76">
        <f>J120*H120</f>
        <v>720.24914000000012</v>
      </c>
      <c r="L120" s="68"/>
      <c r="M120" s="256">
        <v>560.20000000000005</v>
      </c>
    </row>
    <row r="121" spans="1:13" s="18" customFormat="1" ht="60" x14ac:dyDescent="0.2">
      <c r="A121" s="88" t="s">
        <v>355</v>
      </c>
      <c r="B121" s="237" t="s">
        <v>477</v>
      </c>
      <c r="C121" s="4" t="s">
        <v>81</v>
      </c>
      <c r="D121" s="14" t="s">
        <v>82</v>
      </c>
      <c r="E121" s="14"/>
      <c r="F121" s="71" t="s">
        <v>48</v>
      </c>
      <c r="G121" s="71"/>
      <c r="H121" s="9">
        <f>'MEMORIA DE CALCULO.'!E122</f>
        <v>1</v>
      </c>
      <c r="I121" s="75">
        <f t="shared" ref="I121:I123" si="29">M121</f>
        <v>486.39</v>
      </c>
      <c r="J121" s="75">
        <f t="shared" ref="J121:J123" si="30">I121*0.2857+I121</f>
        <v>625.35162300000002</v>
      </c>
      <c r="K121" s="76">
        <f t="shared" ref="K121:K123" si="31">J121*H121</f>
        <v>625.35162300000002</v>
      </c>
      <c r="L121" s="68"/>
      <c r="M121" s="256">
        <v>486.39</v>
      </c>
    </row>
    <row r="122" spans="1:13" s="18" customFormat="1" x14ac:dyDescent="0.2">
      <c r="A122" s="88" t="s">
        <v>356</v>
      </c>
      <c r="B122" s="237" t="s">
        <v>477</v>
      </c>
      <c r="C122" s="4" t="s">
        <v>560</v>
      </c>
      <c r="D122" s="14" t="s">
        <v>561</v>
      </c>
      <c r="E122" s="14"/>
      <c r="F122" s="71" t="s">
        <v>48</v>
      </c>
      <c r="G122" s="71"/>
      <c r="H122" s="9">
        <f>'MEMORIA DE CALCULO.'!E123</f>
        <v>1</v>
      </c>
      <c r="I122" s="75">
        <f t="shared" si="29"/>
        <v>148.01</v>
      </c>
      <c r="J122" s="75">
        <f t="shared" si="30"/>
        <v>190.29645699999998</v>
      </c>
      <c r="K122" s="76">
        <f t="shared" si="31"/>
        <v>190.29645699999998</v>
      </c>
      <c r="L122" s="68"/>
      <c r="M122" s="256">
        <v>148.01</v>
      </c>
    </row>
    <row r="123" spans="1:13" s="18" customFormat="1" ht="60" x14ac:dyDescent="0.2">
      <c r="A123" s="88" t="s">
        <v>357</v>
      </c>
      <c r="B123" s="237" t="s">
        <v>477</v>
      </c>
      <c r="C123" s="4" t="s">
        <v>562</v>
      </c>
      <c r="D123" s="14" t="s">
        <v>65</v>
      </c>
      <c r="E123" s="14"/>
      <c r="F123" s="71" t="s">
        <v>48</v>
      </c>
      <c r="G123" s="71"/>
      <c r="H123" s="9">
        <f>'MEMORIA DE CALCULO.'!E124</f>
        <v>1</v>
      </c>
      <c r="I123" s="75">
        <f t="shared" si="29"/>
        <v>188.83</v>
      </c>
      <c r="J123" s="75">
        <f t="shared" si="30"/>
        <v>242.77873100000002</v>
      </c>
      <c r="K123" s="76">
        <f t="shared" si="31"/>
        <v>242.77873100000002</v>
      </c>
      <c r="L123" s="68"/>
      <c r="M123" s="256">
        <v>188.83</v>
      </c>
    </row>
    <row r="124" spans="1:13" s="18" customFormat="1" x14ac:dyDescent="0.2">
      <c r="A124" s="26" t="s">
        <v>138</v>
      </c>
      <c r="B124" s="240"/>
      <c r="C124" s="27" t="s">
        <v>56</v>
      </c>
      <c r="D124" s="28" t="s">
        <v>55</v>
      </c>
      <c r="E124" s="28"/>
      <c r="F124" s="73"/>
      <c r="G124" s="73"/>
      <c r="H124" s="80"/>
      <c r="I124" s="77"/>
      <c r="J124" s="77"/>
      <c r="K124" s="78"/>
      <c r="L124" s="79"/>
      <c r="M124" s="256"/>
    </row>
    <row r="125" spans="1:13" s="18" customFormat="1" ht="30" x14ac:dyDescent="0.2">
      <c r="A125" s="88" t="s">
        <v>354</v>
      </c>
      <c r="B125" s="237" t="s">
        <v>477</v>
      </c>
      <c r="C125" s="4" t="s">
        <v>61</v>
      </c>
      <c r="D125" s="14" t="s">
        <v>83</v>
      </c>
      <c r="E125" s="14"/>
      <c r="F125" s="71" t="s">
        <v>48</v>
      </c>
      <c r="G125" s="71"/>
      <c r="H125" s="9">
        <f>'MEMORIA DE CALCULO.'!E126</f>
        <v>19</v>
      </c>
      <c r="I125" s="75">
        <f>M125</f>
        <v>14.03</v>
      </c>
      <c r="J125" s="75">
        <f>I125*0.2857+I125</f>
        <v>18.038370999999998</v>
      </c>
      <c r="K125" s="76">
        <f>J125*H125</f>
        <v>342.72904899999997</v>
      </c>
      <c r="L125" s="68"/>
      <c r="M125" s="256">
        <v>14.03</v>
      </c>
    </row>
    <row r="126" spans="1:13" s="18" customFormat="1" ht="30" x14ac:dyDescent="0.2">
      <c r="A126" s="88" t="s">
        <v>355</v>
      </c>
      <c r="B126" s="237" t="s">
        <v>477</v>
      </c>
      <c r="C126" s="4" t="s">
        <v>62</v>
      </c>
      <c r="D126" s="14" t="s">
        <v>84</v>
      </c>
      <c r="E126" s="14"/>
      <c r="F126" s="71" t="s">
        <v>48</v>
      </c>
      <c r="G126" s="71"/>
      <c r="H126" s="9">
        <f>'MEMORIA DE CALCULO.'!E127</f>
        <v>3</v>
      </c>
      <c r="I126" s="75">
        <f t="shared" ref="I126:I130" si="32">M126</f>
        <v>21.66</v>
      </c>
      <c r="J126" s="75">
        <f t="shared" ref="J126:J130" si="33">I126*0.2857+I126</f>
        <v>27.848261999999998</v>
      </c>
      <c r="K126" s="76">
        <f t="shared" ref="K126:K130" si="34">J126*H126</f>
        <v>83.544785999999988</v>
      </c>
      <c r="L126" s="68"/>
      <c r="M126" s="256">
        <v>21.66</v>
      </c>
    </row>
    <row r="127" spans="1:13" s="18" customFormat="1" ht="30" x14ac:dyDescent="0.2">
      <c r="A127" s="88" t="s">
        <v>356</v>
      </c>
      <c r="B127" s="237" t="s">
        <v>477</v>
      </c>
      <c r="C127" s="4" t="s">
        <v>49</v>
      </c>
      <c r="D127" s="14" t="s">
        <v>85</v>
      </c>
      <c r="E127" s="14"/>
      <c r="F127" s="71" t="s">
        <v>48</v>
      </c>
      <c r="G127" s="71"/>
      <c r="H127" s="9">
        <f>'MEMORIA DE CALCULO.'!E128</f>
        <v>11</v>
      </c>
      <c r="I127" s="75">
        <f t="shared" si="32"/>
        <v>63.93</v>
      </c>
      <c r="J127" s="75">
        <f t="shared" si="33"/>
        <v>82.194800999999998</v>
      </c>
      <c r="K127" s="76">
        <f t="shared" si="34"/>
        <v>904.14281099999994</v>
      </c>
      <c r="L127" s="68"/>
      <c r="M127" s="256">
        <v>63.93</v>
      </c>
    </row>
    <row r="128" spans="1:13" s="18" customFormat="1" ht="30" x14ac:dyDescent="0.2">
      <c r="A128" s="88" t="s">
        <v>357</v>
      </c>
      <c r="B128" s="237" t="s">
        <v>477</v>
      </c>
      <c r="C128" s="4" t="s">
        <v>63</v>
      </c>
      <c r="D128" s="14" t="s">
        <v>86</v>
      </c>
      <c r="E128" s="14"/>
      <c r="F128" s="71" t="s">
        <v>48</v>
      </c>
      <c r="G128" s="71"/>
      <c r="H128" s="9">
        <f>'MEMORIA DE CALCULO.'!E129</f>
        <v>2</v>
      </c>
      <c r="I128" s="75">
        <f t="shared" si="32"/>
        <v>122.15</v>
      </c>
      <c r="J128" s="75">
        <f t="shared" si="33"/>
        <v>157.04825500000001</v>
      </c>
      <c r="K128" s="76">
        <f t="shared" si="34"/>
        <v>314.09651000000002</v>
      </c>
      <c r="L128" s="68"/>
      <c r="M128" s="256">
        <v>122.15</v>
      </c>
    </row>
    <row r="129" spans="1:13" s="18" customFormat="1" ht="32.25" customHeight="1" x14ac:dyDescent="0.2">
      <c r="A129" s="88" t="s">
        <v>358</v>
      </c>
      <c r="B129" s="237" t="s">
        <v>477</v>
      </c>
      <c r="C129" s="4" t="s">
        <v>563</v>
      </c>
      <c r="D129" s="14" t="s">
        <v>564</v>
      </c>
      <c r="E129" s="14"/>
      <c r="F129" s="71" t="s">
        <v>48</v>
      </c>
      <c r="G129" s="71"/>
      <c r="H129" s="9">
        <f>'MEMORIA DE CALCULO.'!E130</f>
        <v>2</v>
      </c>
      <c r="I129" s="75">
        <f t="shared" si="32"/>
        <v>79.209999999999994</v>
      </c>
      <c r="J129" s="75">
        <f t="shared" si="33"/>
        <v>101.84029699999999</v>
      </c>
      <c r="K129" s="76">
        <f t="shared" si="34"/>
        <v>203.68059399999999</v>
      </c>
      <c r="L129" s="68"/>
      <c r="M129" s="256">
        <v>79.209999999999994</v>
      </c>
    </row>
    <row r="130" spans="1:13" s="18" customFormat="1" ht="30" x14ac:dyDescent="0.2">
      <c r="A130" s="88" t="s">
        <v>359</v>
      </c>
      <c r="B130" s="237" t="s">
        <v>477</v>
      </c>
      <c r="C130" s="4" t="s">
        <v>63</v>
      </c>
      <c r="D130" s="14" t="s">
        <v>86</v>
      </c>
      <c r="E130" s="14"/>
      <c r="F130" s="71" t="s">
        <v>48</v>
      </c>
      <c r="G130" s="71"/>
      <c r="H130" s="9">
        <f>'MEMORIA DE CALCULO.'!E131</f>
        <v>1</v>
      </c>
      <c r="I130" s="75">
        <f t="shared" si="32"/>
        <v>122.15</v>
      </c>
      <c r="J130" s="75">
        <f t="shared" si="33"/>
        <v>157.04825500000001</v>
      </c>
      <c r="K130" s="76">
        <f t="shared" si="34"/>
        <v>157.04825500000001</v>
      </c>
      <c r="L130" s="68"/>
      <c r="M130" s="256">
        <v>122.15</v>
      </c>
    </row>
    <row r="131" spans="1:13" s="18" customFormat="1" x14ac:dyDescent="0.2">
      <c r="A131" s="26" t="s">
        <v>139</v>
      </c>
      <c r="B131" s="240"/>
      <c r="C131" s="27" t="s">
        <v>58</v>
      </c>
      <c r="D131" s="28" t="s">
        <v>57</v>
      </c>
      <c r="E131" s="28"/>
      <c r="F131" s="73"/>
      <c r="G131" s="73"/>
      <c r="H131" s="80"/>
      <c r="I131" s="77"/>
      <c r="J131" s="77"/>
      <c r="K131" s="78"/>
      <c r="L131" s="79"/>
      <c r="M131" s="256"/>
    </row>
    <row r="132" spans="1:13" s="18" customFormat="1" ht="30" x14ac:dyDescent="0.2">
      <c r="A132" s="88" t="s">
        <v>360</v>
      </c>
      <c r="B132" s="237" t="s">
        <v>477</v>
      </c>
      <c r="C132" s="4" t="s">
        <v>238</v>
      </c>
      <c r="D132" s="14" t="s">
        <v>87</v>
      </c>
      <c r="E132" s="14"/>
      <c r="F132" s="71" t="s">
        <v>46</v>
      </c>
      <c r="G132" s="71"/>
      <c r="H132" s="9">
        <f>'MEMORIA DE CALCULO.'!E133</f>
        <v>500</v>
      </c>
      <c r="I132" s="75">
        <f>M132</f>
        <v>1.66</v>
      </c>
      <c r="J132" s="75">
        <f>I132*0.2857+I132</f>
        <v>2.1342620000000001</v>
      </c>
      <c r="K132" s="76">
        <f>J132*H132</f>
        <v>1067.1310000000001</v>
      </c>
      <c r="L132" s="68"/>
      <c r="M132" s="256">
        <v>1.66</v>
      </c>
    </row>
    <row r="133" spans="1:13" s="18" customFormat="1" ht="30" x14ac:dyDescent="0.2">
      <c r="A133" s="88" t="s">
        <v>361</v>
      </c>
      <c r="B133" s="237" t="s">
        <v>477</v>
      </c>
      <c r="C133" s="4" t="s">
        <v>239</v>
      </c>
      <c r="D133" s="14" t="s">
        <v>88</v>
      </c>
      <c r="E133" s="14"/>
      <c r="F133" s="71" t="s">
        <v>46</v>
      </c>
      <c r="G133" s="71"/>
      <c r="H133" s="9">
        <f>'MEMORIA DE CALCULO.'!E134</f>
        <v>1900</v>
      </c>
      <c r="I133" s="75">
        <f t="shared" ref="I133:I140" si="35">M133</f>
        <v>2.35</v>
      </c>
      <c r="J133" s="75">
        <f t="shared" ref="J133:J140" si="36">I133*0.2857+I133</f>
        <v>3.0213950000000001</v>
      </c>
      <c r="K133" s="76">
        <f t="shared" ref="K133:K140" si="37">J133*H133</f>
        <v>5740.6504999999997</v>
      </c>
      <c r="L133" s="68"/>
      <c r="M133" s="256">
        <v>2.35</v>
      </c>
    </row>
    <row r="134" spans="1:13" s="18" customFormat="1" ht="30" x14ac:dyDescent="0.2">
      <c r="A134" s="88" t="s">
        <v>362</v>
      </c>
      <c r="B134" s="237" t="s">
        <v>477</v>
      </c>
      <c r="C134" s="4" t="s">
        <v>240</v>
      </c>
      <c r="D134" s="14" t="s">
        <v>89</v>
      </c>
      <c r="E134" s="14"/>
      <c r="F134" s="71" t="s">
        <v>46</v>
      </c>
      <c r="G134" s="71"/>
      <c r="H134" s="9">
        <f>'MEMORIA DE CALCULO.'!E135</f>
        <v>100</v>
      </c>
      <c r="I134" s="75">
        <f t="shared" si="35"/>
        <v>3.66</v>
      </c>
      <c r="J134" s="75">
        <f t="shared" si="36"/>
        <v>4.7056620000000002</v>
      </c>
      <c r="K134" s="76">
        <f t="shared" si="37"/>
        <v>470.56620000000004</v>
      </c>
      <c r="L134" s="68"/>
      <c r="M134" s="256">
        <v>3.66</v>
      </c>
    </row>
    <row r="135" spans="1:13" s="18" customFormat="1" ht="30" x14ac:dyDescent="0.2">
      <c r="A135" s="88" t="s">
        <v>363</v>
      </c>
      <c r="B135" s="237" t="s">
        <v>477</v>
      </c>
      <c r="C135" s="4" t="s">
        <v>241</v>
      </c>
      <c r="D135" s="14" t="s">
        <v>90</v>
      </c>
      <c r="E135" s="14"/>
      <c r="F135" s="71" t="s">
        <v>46</v>
      </c>
      <c r="G135" s="71"/>
      <c r="H135" s="9">
        <f>'MEMORIA DE CALCULO.'!E136</f>
        <v>120</v>
      </c>
      <c r="I135" s="75">
        <f t="shared" si="35"/>
        <v>4.97</v>
      </c>
      <c r="J135" s="75">
        <f t="shared" si="36"/>
        <v>6.3899289999999995</v>
      </c>
      <c r="K135" s="76">
        <f t="shared" si="37"/>
        <v>766.79147999999998</v>
      </c>
      <c r="L135" s="68"/>
      <c r="M135" s="256">
        <v>4.97</v>
      </c>
    </row>
    <row r="136" spans="1:13" s="18" customFormat="1" ht="30" x14ac:dyDescent="0.2">
      <c r="A136" s="88" t="s">
        <v>364</v>
      </c>
      <c r="B136" s="237" t="s">
        <v>477</v>
      </c>
      <c r="C136" s="4" t="s">
        <v>242</v>
      </c>
      <c r="D136" s="14" t="s">
        <v>91</v>
      </c>
      <c r="E136" s="14"/>
      <c r="F136" s="71" t="s">
        <v>46</v>
      </c>
      <c r="G136" s="71"/>
      <c r="H136" s="9">
        <f>'MEMORIA DE CALCULO.'!E137</f>
        <v>100</v>
      </c>
      <c r="I136" s="75">
        <f t="shared" si="35"/>
        <v>8.0299999999999994</v>
      </c>
      <c r="J136" s="75">
        <f t="shared" si="36"/>
        <v>10.324171</v>
      </c>
      <c r="K136" s="76">
        <f t="shared" si="37"/>
        <v>1032.4170999999999</v>
      </c>
      <c r="L136" s="68"/>
      <c r="M136" s="256">
        <v>8.0299999999999994</v>
      </c>
    </row>
    <row r="137" spans="1:13" s="18" customFormat="1" ht="30" x14ac:dyDescent="0.2">
      <c r="A137" s="88" t="s">
        <v>365</v>
      </c>
      <c r="B137" s="237" t="s">
        <v>477</v>
      </c>
      <c r="C137" s="4" t="s">
        <v>243</v>
      </c>
      <c r="D137" s="14" t="s">
        <v>92</v>
      </c>
      <c r="E137" s="14"/>
      <c r="F137" s="71" t="s">
        <v>46</v>
      </c>
      <c r="G137" s="71"/>
      <c r="H137" s="9">
        <f>'MEMORIA DE CALCULO.'!E138</f>
        <v>260</v>
      </c>
      <c r="I137" s="75">
        <f t="shared" si="35"/>
        <v>12.22</v>
      </c>
      <c r="J137" s="75">
        <f t="shared" si="36"/>
        <v>15.711254</v>
      </c>
      <c r="K137" s="76">
        <f t="shared" si="37"/>
        <v>4084.9260400000003</v>
      </c>
      <c r="L137" s="68"/>
      <c r="M137" s="256">
        <v>12.22</v>
      </c>
    </row>
    <row r="138" spans="1:13" s="18" customFormat="1" ht="30" x14ac:dyDescent="0.2">
      <c r="A138" s="88" t="s">
        <v>366</v>
      </c>
      <c r="B138" s="237" t="s">
        <v>477</v>
      </c>
      <c r="C138" s="4" t="s">
        <v>244</v>
      </c>
      <c r="D138" s="14" t="s">
        <v>93</v>
      </c>
      <c r="E138" s="14"/>
      <c r="F138" s="71" t="s">
        <v>46</v>
      </c>
      <c r="G138" s="71"/>
      <c r="H138" s="9">
        <f>'MEMORIA DE CALCULO.'!E139</f>
        <v>200</v>
      </c>
      <c r="I138" s="75">
        <f t="shared" si="35"/>
        <v>13.06</v>
      </c>
      <c r="J138" s="75">
        <f t="shared" si="36"/>
        <v>16.791242</v>
      </c>
      <c r="K138" s="76">
        <f t="shared" si="37"/>
        <v>3358.2483999999999</v>
      </c>
      <c r="L138" s="68"/>
      <c r="M138" s="256">
        <v>13.06</v>
      </c>
    </row>
    <row r="139" spans="1:13" s="18" customFormat="1" ht="30" x14ac:dyDescent="0.2">
      <c r="A139" s="88" t="s">
        <v>367</v>
      </c>
      <c r="B139" s="237" t="s">
        <v>477</v>
      </c>
      <c r="C139" s="4" t="s">
        <v>245</v>
      </c>
      <c r="D139" s="14" t="s">
        <v>94</v>
      </c>
      <c r="E139" s="14"/>
      <c r="F139" s="71" t="s">
        <v>46</v>
      </c>
      <c r="G139" s="71"/>
      <c r="H139" s="9">
        <f>'MEMORIA DE CALCULO.'!E140</f>
        <v>280</v>
      </c>
      <c r="I139" s="75">
        <f t="shared" si="35"/>
        <v>17.36</v>
      </c>
      <c r="J139" s="75">
        <f t="shared" si="36"/>
        <v>22.319752000000001</v>
      </c>
      <c r="K139" s="76">
        <f t="shared" si="37"/>
        <v>6249.5305600000002</v>
      </c>
      <c r="L139" s="68"/>
      <c r="M139" s="256">
        <v>17.36</v>
      </c>
    </row>
    <row r="140" spans="1:13" s="18" customFormat="1" x14ac:dyDescent="0.2">
      <c r="A140" s="88" t="s">
        <v>368</v>
      </c>
      <c r="B140" s="237" t="s">
        <v>471</v>
      </c>
      <c r="C140" s="4" t="s">
        <v>544</v>
      </c>
      <c r="D140" s="6" t="s">
        <v>545</v>
      </c>
      <c r="E140" s="6"/>
      <c r="F140" s="67" t="s">
        <v>46</v>
      </c>
      <c r="G140" s="67"/>
      <c r="H140" s="9">
        <f>'MEMORIA DE CALCULO.'!E141</f>
        <v>300</v>
      </c>
      <c r="I140" s="75">
        <f t="shared" si="35"/>
        <v>5.31</v>
      </c>
      <c r="J140" s="75">
        <f t="shared" si="36"/>
        <v>6.8270669999999996</v>
      </c>
      <c r="K140" s="76">
        <f t="shared" si="37"/>
        <v>2048.1201000000001</v>
      </c>
      <c r="L140" s="68"/>
      <c r="M140" s="256">
        <v>5.31</v>
      </c>
    </row>
    <row r="141" spans="1:13" s="18" customFormat="1" ht="17.25" customHeight="1" x14ac:dyDescent="0.2">
      <c r="A141" s="26" t="s">
        <v>140</v>
      </c>
      <c r="B141" s="240"/>
      <c r="C141" s="27" t="s">
        <v>111</v>
      </c>
      <c r="D141" s="28" t="s">
        <v>64</v>
      </c>
      <c r="E141" s="28"/>
      <c r="F141" s="73"/>
      <c r="G141" s="73"/>
      <c r="H141" s="80"/>
      <c r="I141" s="77"/>
      <c r="J141" s="77"/>
      <c r="K141" s="78"/>
      <c r="L141" s="79"/>
      <c r="M141" s="256"/>
    </row>
    <row r="142" spans="1:13" s="18" customFormat="1" ht="45" x14ac:dyDescent="0.2">
      <c r="A142" s="88" t="s">
        <v>369</v>
      </c>
      <c r="B142" s="237" t="s">
        <v>477</v>
      </c>
      <c r="C142" s="4" t="s">
        <v>73</v>
      </c>
      <c r="D142" s="14" t="s">
        <v>72</v>
      </c>
      <c r="E142" s="14"/>
      <c r="F142" s="71" t="s">
        <v>48</v>
      </c>
      <c r="G142" s="71"/>
      <c r="H142" s="9">
        <f>'MEMORIA DE CALCULO.'!E143</f>
        <v>2</v>
      </c>
      <c r="I142" s="75">
        <f>M142</f>
        <v>134.44</v>
      </c>
      <c r="J142" s="75">
        <f>I142*0.2857+I142</f>
        <v>172.84950800000001</v>
      </c>
      <c r="K142" s="76">
        <f>J142*H142</f>
        <v>345.69901600000003</v>
      </c>
      <c r="L142" s="68"/>
      <c r="M142" s="256">
        <v>134.44</v>
      </c>
    </row>
    <row r="143" spans="1:13" s="18" customFormat="1" ht="30" x14ac:dyDescent="0.2">
      <c r="A143" s="88" t="s">
        <v>370</v>
      </c>
      <c r="B143" s="237" t="s">
        <v>477</v>
      </c>
      <c r="C143" s="4" t="s">
        <v>95</v>
      </c>
      <c r="D143" s="14" t="s">
        <v>96</v>
      </c>
      <c r="E143" s="14"/>
      <c r="F143" s="71" t="s">
        <v>48</v>
      </c>
      <c r="G143" s="71"/>
      <c r="H143" s="9">
        <f>'MEMORIA DE CALCULO.'!E144</f>
        <v>15</v>
      </c>
      <c r="I143" s="75">
        <f t="shared" ref="I143:I157" si="38">M143</f>
        <v>23.39</v>
      </c>
      <c r="J143" s="75">
        <f t="shared" ref="J143:J157" si="39">I143*0.2857+I143</f>
        <v>30.072523</v>
      </c>
      <c r="K143" s="76">
        <f t="shared" ref="K143:K157" si="40">J143*H143</f>
        <v>451.08784500000002</v>
      </c>
      <c r="L143" s="68"/>
      <c r="M143" s="256">
        <v>23.39</v>
      </c>
    </row>
    <row r="144" spans="1:13" s="18" customFormat="1" ht="30" x14ac:dyDescent="0.2">
      <c r="A144" s="88" t="s">
        <v>371</v>
      </c>
      <c r="B144" s="237" t="s">
        <v>477</v>
      </c>
      <c r="C144" s="4" t="s">
        <v>565</v>
      </c>
      <c r="D144" s="14" t="s">
        <v>97</v>
      </c>
      <c r="E144" s="14"/>
      <c r="F144" s="71" t="s">
        <v>48</v>
      </c>
      <c r="G144" s="71"/>
      <c r="H144" s="9">
        <f>'MEMORIA DE CALCULO.'!E145</f>
        <v>300</v>
      </c>
      <c r="I144" s="75">
        <f t="shared" si="38"/>
        <v>3.41</v>
      </c>
      <c r="J144" s="75">
        <f t="shared" si="39"/>
        <v>4.3842370000000006</v>
      </c>
      <c r="K144" s="76">
        <f t="shared" si="40"/>
        <v>1315.2711000000002</v>
      </c>
      <c r="L144" s="68"/>
      <c r="M144" s="256">
        <v>3.41</v>
      </c>
    </row>
    <row r="145" spans="1:13" s="18" customFormat="1" ht="30" x14ac:dyDescent="0.2">
      <c r="A145" s="88" t="s">
        <v>372</v>
      </c>
      <c r="B145" s="237" t="s">
        <v>477</v>
      </c>
      <c r="C145" s="4" t="s">
        <v>246</v>
      </c>
      <c r="D145" s="14" t="s">
        <v>98</v>
      </c>
      <c r="E145" s="14"/>
      <c r="F145" s="71" t="s">
        <v>48</v>
      </c>
      <c r="G145" s="71"/>
      <c r="H145" s="9">
        <f>'MEMORIA DE CALCULO.'!E146</f>
        <v>2</v>
      </c>
      <c r="I145" s="75">
        <f t="shared" si="38"/>
        <v>36.54</v>
      </c>
      <c r="J145" s="75">
        <f t="shared" si="39"/>
        <v>46.979478</v>
      </c>
      <c r="K145" s="76">
        <f t="shared" si="40"/>
        <v>93.958956000000001</v>
      </c>
      <c r="L145" s="68"/>
      <c r="M145" s="256">
        <v>36.54</v>
      </c>
    </row>
    <row r="146" spans="1:13" s="18" customFormat="1" ht="30" x14ac:dyDescent="0.2">
      <c r="A146" s="88" t="s">
        <v>373</v>
      </c>
      <c r="B146" s="237" t="s">
        <v>477</v>
      </c>
      <c r="C146" s="4" t="s">
        <v>247</v>
      </c>
      <c r="D146" s="14" t="s">
        <v>99</v>
      </c>
      <c r="E146" s="14"/>
      <c r="F146" s="71" t="s">
        <v>48</v>
      </c>
      <c r="G146" s="71"/>
      <c r="H146" s="9">
        <f>'MEMORIA DE CALCULO.'!E147</f>
        <v>1</v>
      </c>
      <c r="I146" s="75">
        <f t="shared" si="38"/>
        <v>19.46</v>
      </c>
      <c r="J146" s="75">
        <f t="shared" si="39"/>
        <v>25.019722000000002</v>
      </c>
      <c r="K146" s="76">
        <f t="shared" si="40"/>
        <v>25.019722000000002</v>
      </c>
      <c r="L146" s="68"/>
      <c r="M146" s="256">
        <v>19.46</v>
      </c>
    </row>
    <row r="147" spans="1:13" s="18" customFormat="1" ht="30" x14ac:dyDescent="0.2">
      <c r="A147" s="88" t="s">
        <v>374</v>
      </c>
      <c r="B147" s="237" t="s">
        <v>477</v>
      </c>
      <c r="C147" s="4" t="s">
        <v>248</v>
      </c>
      <c r="D147" s="14" t="s">
        <v>100</v>
      </c>
      <c r="E147" s="14"/>
      <c r="F147" s="71" t="s">
        <v>48</v>
      </c>
      <c r="G147" s="71"/>
      <c r="H147" s="9">
        <f>'MEMORIA DE CALCULO.'!E148</f>
        <v>3</v>
      </c>
      <c r="I147" s="75">
        <f t="shared" si="38"/>
        <v>45.19</v>
      </c>
      <c r="J147" s="75">
        <f t="shared" si="39"/>
        <v>58.100783</v>
      </c>
      <c r="K147" s="76">
        <f t="shared" si="40"/>
        <v>174.30234899999999</v>
      </c>
      <c r="L147" s="68"/>
      <c r="M147" s="256">
        <v>45.19</v>
      </c>
    </row>
    <row r="148" spans="1:13" s="18" customFormat="1" ht="30" x14ac:dyDescent="0.2">
      <c r="A148" s="88" t="s">
        <v>375</v>
      </c>
      <c r="B148" s="237" t="s">
        <v>477</v>
      </c>
      <c r="C148" s="4" t="s">
        <v>249</v>
      </c>
      <c r="D148" s="14" t="s">
        <v>101</v>
      </c>
      <c r="E148" s="14"/>
      <c r="F148" s="71" t="s">
        <v>48</v>
      </c>
      <c r="G148" s="71"/>
      <c r="H148" s="9">
        <f>'MEMORIA DE CALCULO.'!E149</f>
        <v>5</v>
      </c>
      <c r="I148" s="75">
        <f t="shared" si="38"/>
        <v>37.04</v>
      </c>
      <c r="J148" s="75">
        <f t="shared" si="39"/>
        <v>47.622327999999996</v>
      </c>
      <c r="K148" s="76">
        <f t="shared" si="40"/>
        <v>238.11163999999997</v>
      </c>
      <c r="L148" s="68"/>
      <c r="M148" s="256">
        <v>37.04</v>
      </c>
    </row>
    <row r="149" spans="1:13" s="18" customFormat="1" ht="30" x14ac:dyDescent="0.2">
      <c r="A149" s="88" t="s">
        <v>376</v>
      </c>
      <c r="B149" s="237" t="s">
        <v>477</v>
      </c>
      <c r="C149" s="4" t="s">
        <v>250</v>
      </c>
      <c r="D149" s="14" t="s">
        <v>102</v>
      </c>
      <c r="E149" s="14"/>
      <c r="F149" s="71" t="s">
        <v>48</v>
      </c>
      <c r="G149" s="71"/>
      <c r="H149" s="9">
        <f>'MEMORIA DE CALCULO.'!E150</f>
        <v>4</v>
      </c>
      <c r="I149" s="75">
        <f t="shared" si="38"/>
        <v>33.04</v>
      </c>
      <c r="J149" s="75">
        <f t="shared" si="39"/>
        <v>42.479528000000002</v>
      </c>
      <c r="K149" s="76">
        <f t="shared" si="40"/>
        <v>169.91811200000001</v>
      </c>
      <c r="L149" s="68"/>
      <c r="M149" s="256">
        <v>33.04</v>
      </c>
    </row>
    <row r="150" spans="1:13" s="18" customFormat="1" ht="30" x14ac:dyDescent="0.2">
      <c r="A150" s="88" t="s">
        <v>377</v>
      </c>
      <c r="B150" s="237" t="s">
        <v>477</v>
      </c>
      <c r="C150" s="4" t="s">
        <v>251</v>
      </c>
      <c r="D150" s="14" t="s">
        <v>103</v>
      </c>
      <c r="E150" s="14"/>
      <c r="F150" s="71" t="s">
        <v>48</v>
      </c>
      <c r="G150" s="71"/>
      <c r="H150" s="9">
        <f>'MEMORIA DE CALCULO.'!E151</f>
        <v>13</v>
      </c>
      <c r="I150" s="75">
        <f t="shared" si="38"/>
        <v>14.48</v>
      </c>
      <c r="J150" s="75">
        <f t="shared" si="39"/>
        <v>18.616936000000003</v>
      </c>
      <c r="K150" s="76">
        <f t="shared" si="40"/>
        <v>242.02016800000004</v>
      </c>
      <c r="L150" s="68"/>
      <c r="M150" s="256">
        <v>14.48</v>
      </c>
    </row>
    <row r="151" spans="1:13" s="18" customFormat="1" ht="30" x14ac:dyDescent="0.2">
      <c r="A151" s="88" t="s">
        <v>378</v>
      </c>
      <c r="B151" s="237" t="s">
        <v>477</v>
      </c>
      <c r="C151" s="4" t="s">
        <v>252</v>
      </c>
      <c r="D151" s="14" t="s">
        <v>104</v>
      </c>
      <c r="E151" s="14"/>
      <c r="F151" s="71" t="s">
        <v>48</v>
      </c>
      <c r="G151" s="71"/>
      <c r="H151" s="9">
        <f>'MEMORIA DE CALCULO.'!E152</f>
        <v>3</v>
      </c>
      <c r="I151" s="75">
        <f t="shared" si="38"/>
        <v>55.09</v>
      </c>
      <c r="J151" s="75">
        <f t="shared" si="39"/>
        <v>70.82921300000001</v>
      </c>
      <c r="K151" s="76">
        <f t="shared" si="40"/>
        <v>212.48763900000003</v>
      </c>
      <c r="L151" s="68"/>
      <c r="M151" s="256">
        <v>55.09</v>
      </c>
    </row>
    <row r="152" spans="1:13" s="18" customFormat="1" ht="30" x14ac:dyDescent="0.2">
      <c r="A152" s="88" t="s">
        <v>379</v>
      </c>
      <c r="B152" s="237" t="s">
        <v>477</v>
      </c>
      <c r="C152" s="4" t="s">
        <v>253</v>
      </c>
      <c r="D152" s="14" t="s">
        <v>105</v>
      </c>
      <c r="E152" s="14"/>
      <c r="F152" s="71" t="s">
        <v>48</v>
      </c>
      <c r="G152" s="71"/>
      <c r="H152" s="9">
        <f>'MEMORIA DE CALCULO.'!E153</f>
        <v>70</v>
      </c>
      <c r="I152" s="75">
        <f t="shared" si="38"/>
        <v>24.94</v>
      </c>
      <c r="J152" s="75">
        <f t="shared" si="39"/>
        <v>32.065358000000003</v>
      </c>
      <c r="K152" s="76">
        <f t="shared" si="40"/>
        <v>2244.5750600000001</v>
      </c>
      <c r="L152" s="68"/>
      <c r="M152" s="256">
        <v>24.94</v>
      </c>
    </row>
    <row r="153" spans="1:13" s="18" customFormat="1" x14ac:dyDescent="0.2">
      <c r="A153" s="88" t="s">
        <v>380</v>
      </c>
      <c r="B153" s="237" t="s">
        <v>477</v>
      </c>
      <c r="C153" s="4" t="s">
        <v>254</v>
      </c>
      <c r="D153" s="14" t="s">
        <v>106</v>
      </c>
      <c r="E153" s="14"/>
      <c r="F153" s="71" t="s">
        <v>48</v>
      </c>
      <c r="G153" s="71"/>
      <c r="H153" s="9">
        <f>'MEMORIA DE CALCULO.'!E154</f>
        <v>46</v>
      </c>
      <c r="I153" s="75">
        <f t="shared" si="38"/>
        <v>7.03</v>
      </c>
      <c r="J153" s="75">
        <f t="shared" si="39"/>
        <v>9.0384710000000013</v>
      </c>
      <c r="K153" s="76">
        <f t="shared" si="40"/>
        <v>415.76966600000003</v>
      </c>
      <c r="L153" s="68"/>
      <c r="M153" s="256">
        <v>7.03</v>
      </c>
    </row>
    <row r="154" spans="1:13" s="18" customFormat="1" x14ac:dyDescent="0.2">
      <c r="A154" s="88" t="s">
        <v>381</v>
      </c>
      <c r="B154" s="237" t="s">
        <v>477</v>
      </c>
      <c r="C154" s="4" t="s">
        <v>255</v>
      </c>
      <c r="D154" s="14" t="s">
        <v>107</v>
      </c>
      <c r="E154" s="14"/>
      <c r="F154" s="71" t="s">
        <v>48</v>
      </c>
      <c r="G154" s="71"/>
      <c r="H154" s="9">
        <f>'MEMORIA DE CALCULO.'!E155</f>
        <v>161</v>
      </c>
      <c r="I154" s="75">
        <f t="shared" si="38"/>
        <v>22.47</v>
      </c>
      <c r="J154" s="75">
        <f t="shared" si="39"/>
        <v>28.889678999999997</v>
      </c>
      <c r="K154" s="76">
        <f t="shared" si="40"/>
        <v>4651.2383189999991</v>
      </c>
      <c r="L154" s="68"/>
      <c r="M154" s="256">
        <v>22.47</v>
      </c>
    </row>
    <row r="155" spans="1:13" s="18" customFormat="1" x14ac:dyDescent="0.2">
      <c r="A155" s="88" t="s">
        <v>382</v>
      </c>
      <c r="B155" s="237" t="s">
        <v>477</v>
      </c>
      <c r="C155" s="4" t="s">
        <v>257</v>
      </c>
      <c r="D155" s="14" t="s">
        <v>113</v>
      </c>
      <c r="E155" s="14"/>
      <c r="F155" s="71" t="s">
        <v>48</v>
      </c>
      <c r="G155" s="71"/>
      <c r="H155" s="9">
        <f>'MEMORIA DE CALCULO.'!E156</f>
        <v>15</v>
      </c>
      <c r="I155" s="75">
        <f t="shared" si="38"/>
        <v>109.8</v>
      </c>
      <c r="J155" s="75">
        <f t="shared" si="39"/>
        <v>141.16986</v>
      </c>
      <c r="K155" s="76">
        <f t="shared" si="40"/>
        <v>2117.5479</v>
      </c>
      <c r="L155" s="68"/>
      <c r="M155" s="256">
        <v>109.8</v>
      </c>
    </row>
    <row r="156" spans="1:13" s="18" customFormat="1" x14ac:dyDescent="0.2">
      <c r="A156" s="88" t="s">
        <v>383</v>
      </c>
      <c r="B156" s="237" t="s">
        <v>477</v>
      </c>
      <c r="C156" s="4" t="s">
        <v>257</v>
      </c>
      <c r="D156" s="14" t="s">
        <v>114</v>
      </c>
      <c r="E156" s="14"/>
      <c r="F156" s="71" t="s">
        <v>48</v>
      </c>
      <c r="G156" s="71"/>
      <c r="H156" s="9">
        <f>'MEMORIA DE CALCULO.'!E157</f>
        <v>1</v>
      </c>
      <c r="I156" s="75">
        <f t="shared" si="38"/>
        <v>109.8</v>
      </c>
      <c r="J156" s="75">
        <f t="shared" si="39"/>
        <v>141.16986</v>
      </c>
      <c r="K156" s="76">
        <f t="shared" si="40"/>
        <v>141.16986</v>
      </c>
      <c r="L156" s="68"/>
      <c r="M156" s="256">
        <v>109.8</v>
      </c>
    </row>
    <row r="157" spans="1:13" s="18" customFormat="1" ht="30" x14ac:dyDescent="0.2">
      <c r="A157" s="88" t="s">
        <v>384</v>
      </c>
      <c r="B157" s="237" t="s">
        <v>477</v>
      </c>
      <c r="C157" s="4" t="s">
        <v>256</v>
      </c>
      <c r="D157" s="14" t="s">
        <v>108</v>
      </c>
      <c r="E157" s="14"/>
      <c r="F157" s="71" t="s">
        <v>48</v>
      </c>
      <c r="G157" s="71"/>
      <c r="H157" s="9">
        <f>'MEMORIA DE CALCULO.'!E158</f>
        <v>5</v>
      </c>
      <c r="I157" s="75">
        <f t="shared" si="38"/>
        <v>26.74</v>
      </c>
      <c r="J157" s="75">
        <f t="shared" si="39"/>
        <v>34.379618000000001</v>
      </c>
      <c r="K157" s="76">
        <f t="shared" si="40"/>
        <v>171.89809</v>
      </c>
      <c r="L157" s="68"/>
      <c r="M157" s="256">
        <v>26.74</v>
      </c>
    </row>
    <row r="158" spans="1:13" s="18" customFormat="1" x14ac:dyDescent="0.2">
      <c r="A158" s="26" t="s">
        <v>141</v>
      </c>
      <c r="B158" s="240"/>
      <c r="C158" s="27" t="s">
        <v>110</v>
      </c>
      <c r="D158" s="28" t="s">
        <v>67</v>
      </c>
      <c r="E158" s="28"/>
      <c r="F158" s="73"/>
      <c r="G158" s="73"/>
      <c r="H158" s="80"/>
      <c r="I158" s="77"/>
      <c r="J158" s="77"/>
      <c r="K158" s="78"/>
      <c r="L158" s="79"/>
      <c r="M158" s="256"/>
    </row>
    <row r="159" spans="1:13" s="18" customFormat="1" ht="30" x14ac:dyDescent="0.2">
      <c r="A159" s="88" t="s">
        <v>385</v>
      </c>
      <c r="B159" s="237" t="s">
        <v>477</v>
      </c>
      <c r="C159" s="4" t="s">
        <v>258</v>
      </c>
      <c r="D159" s="14" t="s">
        <v>71</v>
      </c>
      <c r="E159" s="14"/>
      <c r="F159" s="71" t="s">
        <v>46</v>
      </c>
      <c r="G159" s="71"/>
      <c r="H159" s="9">
        <f>'MEMORIA DE CALCULO.'!E160</f>
        <v>450</v>
      </c>
      <c r="I159" s="75">
        <f>M159</f>
        <v>6.94</v>
      </c>
      <c r="J159" s="75">
        <f>I159*0.2857+I159</f>
        <v>8.922758</v>
      </c>
      <c r="K159" s="76">
        <f>J159*H159</f>
        <v>4015.2411000000002</v>
      </c>
      <c r="L159" s="68"/>
      <c r="M159" s="256">
        <v>6.94</v>
      </c>
    </row>
    <row r="160" spans="1:13" s="18" customFormat="1" ht="30" x14ac:dyDescent="0.2">
      <c r="A160" s="88" t="s">
        <v>386</v>
      </c>
      <c r="B160" s="237" t="s">
        <v>477</v>
      </c>
      <c r="C160" s="4" t="s">
        <v>259</v>
      </c>
      <c r="D160" s="14" t="s">
        <v>109</v>
      </c>
      <c r="E160" s="14"/>
      <c r="F160" s="71" t="s">
        <v>46</v>
      </c>
      <c r="G160" s="71"/>
      <c r="H160" s="9">
        <f>'MEMORIA DE CALCULO.'!E161</f>
        <v>700</v>
      </c>
      <c r="I160" s="75">
        <f t="shared" ref="I160:I161" si="41">M160</f>
        <v>6.25</v>
      </c>
      <c r="J160" s="75">
        <f t="shared" ref="J160:J161" si="42">I160*0.2857+I160</f>
        <v>8.0356249999999996</v>
      </c>
      <c r="K160" s="76">
        <f t="shared" ref="K160:K161" si="43">J160*H160</f>
        <v>5624.9375</v>
      </c>
      <c r="L160" s="68"/>
      <c r="M160" s="256">
        <v>6.25</v>
      </c>
    </row>
    <row r="161" spans="1:13" s="18" customFormat="1" ht="30" x14ac:dyDescent="0.2">
      <c r="A161" s="88" t="s">
        <v>387</v>
      </c>
      <c r="B161" s="237" t="s">
        <v>477</v>
      </c>
      <c r="C161" s="4" t="s">
        <v>261</v>
      </c>
      <c r="D161" s="14" t="s">
        <v>260</v>
      </c>
      <c r="E161" s="14"/>
      <c r="F161" s="71" t="s">
        <v>112</v>
      </c>
      <c r="G161" s="71"/>
      <c r="H161" s="9">
        <f>'MEMORIA DE CALCULO.'!E162</f>
        <v>400</v>
      </c>
      <c r="I161" s="75">
        <f t="shared" si="41"/>
        <v>8.65</v>
      </c>
      <c r="J161" s="75">
        <f t="shared" si="42"/>
        <v>11.121305</v>
      </c>
      <c r="K161" s="76">
        <f t="shared" si="43"/>
        <v>4448.5219999999999</v>
      </c>
      <c r="L161" s="68"/>
      <c r="M161" s="256">
        <v>8.65</v>
      </c>
    </row>
    <row r="162" spans="1:13" s="18" customFormat="1" x14ac:dyDescent="0.2">
      <c r="A162" s="26" t="s">
        <v>142</v>
      </c>
      <c r="B162" s="240"/>
      <c r="C162" s="27"/>
      <c r="D162" s="28" t="s">
        <v>32</v>
      </c>
      <c r="E162" s="28"/>
      <c r="F162" s="73"/>
      <c r="G162" s="73"/>
      <c r="H162" s="81"/>
      <c r="I162" s="77"/>
      <c r="J162" s="77"/>
      <c r="K162" s="78"/>
      <c r="L162" s="79"/>
      <c r="M162" s="256"/>
    </row>
    <row r="163" spans="1:13" s="18" customFormat="1" ht="30" x14ac:dyDescent="0.2">
      <c r="A163" s="88" t="s">
        <v>388</v>
      </c>
      <c r="B163" s="237" t="s">
        <v>477</v>
      </c>
      <c r="C163" s="4" t="s">
        <v>566</v>
      </c>
      <c r="D163" s="14" t="s">
        <v>567</v>
      </c>
      <c r="E163" s="14"/>
      <c r="F163" s="71" t="s">
        <v>48</v>
      </c>
      <c r="G163" s="71"/>
      <c r="H163" s="9">
        <f>'MEMORIA DE CALCULO.'!E164</f>
        <v>40</v>
      </c>
      <c r="I163" s="75">
        <f>M163</f>
        <v>73.33</v>
      </c>
      <c r="J163" s="75">
        <f>I163*0.2857+I163</f>
        <v>94.280381000000006</v>
      </c>
      <c r="K163" s="76">
        <f>J163*H163</f>
        <v>3771.2152400000004</v>
      </c>
      <c r="L163" s="68"/>
      <c r="M163" s="256">
        <v>73.33</v>
      </c>
    </row>
    <row r="164" spans="1:13" s="18" customFormat="1" ht="30" x14ac:dyDescent="0.2">
      <c r="A164" s="88" t="s">
        <v>389</v>
      </c>
      <c r="B164" s="237" t="s">
        <v>477</v>
      </c>
      <c r="C164" s="4" t="s">
        <v>568</v>
      </c>
      <c r="D164" s="14" t="s">
        <v>569</v>
      </c>
      <c r="E164" s="14"/>
      <c r="F164" s="71" t="s">
        <v>48</v>
      </c>
      <c r="G164" s="71"/>
      <c r="H164" s="9">
        <v>16</v>
      </c>
      <c r="I164" s="75">
        <f>M164</f>
        <v>55.89</v>
      </c>
      <c r="J164" s="75">
        <f>I164*0.2857+I164</f>
        <v>71.857773000000009</v>
      </c>
      <c r="K164" s="76">
        <f>J164*H164</f>
        <v>1149.7243680000001</v>
      </c>
      <c r="L164" s="68"/>
      <c r="M164" s="256">
        <v>55.89</v>
      </c>
    </row>
    <row r="165" spans="1:13" s="18" customFormat="1" x14ac:dyDescent="0.2">
      <c r="A165" s="273" t="s">
        <v>31</v>
      </c>
      <c r="B165" s="283"/>
      <c r="C165" s="274"/>
      <c r="D165" s="274"/>
      <c r="E165" s="274"/>
      <c r="F165" s="274"/>
      <c r="G165" s="274"/>
      <c r="H165" s="274"/>
      <c r="I165" s="274"/>
      <c r="J165" s="274"/>
      <c r="K165" s="274"/>
      <c r="L165" s="68">
        <f>SUM(K118:K164)</f>
        <v>61771.829352999994</v>
      </c>
      <c r="M165" s="256"/>
    </row>
    <row r="166" spans="1:13" x14ac:dyDescent="0.2">
      <c r="A166" s="243" t="s">
        <v>44</v>
      </c>
      <c r="B166" s="244"/>
      <c r="C166" s="245"/>
      <c r="D166" s="246" t="s">
        <v>30</v>
      </c>
      <c r="E166" s="246"/>
      <c r="F166" s="247"/>
      <c r="G166" s="247"/>
      <c r="H166" s="80"/>
      <c r="I166" s="77"/>
      <c r="J166" s="77"/>
      <c r="K166" s="78"/>
      <c r="L166" s="79"/>
      <c r="M166" s="256"/>
    </row>
    <row r="167" spans="1:13" s="18" customFormat="1" x14ac:dyDescent="0.2">
      <c r="A167" s="88" t="s">
        <v>43</v>
      </c>
      <c r="B167" s="237" t="s">
        <v>477</v>
      </c>
      <c r="C167" s="5" t="s">
        <v>262</v>
      </c>
      <c r="D167" s="6" t="s">
        <v>137</v>
      </c>
      <c r="E167" s="6"/>
      <c r="F167" s="67" t="s">
        <v>48</v>
      </c>
      <c r="G167" s="67"/>
      <c r="H167" s="17">
        <f>'MEMORIA DE CALCULO.'!E168</f>
        <v>15</v>
      </c>
      <c r="I167" s="75">
        <f>M167</f>
        <v>60.57</v>
      </c>
      <c r="J167" s="75">
        <f>I167*0.2857+I167</f>
        <v>77.874848999999998</v>
      </c>
      <c r="K167" s="76">
        <f>J167*H167</f>
        <v>1168.1227349999999</v>
      </c>
      <c r="L167" s="68"/>
      <c r="M167" s="256">
        <v>60.57</v>
      </c>
    </row>
    <row r="168" spans="1:13" s="18" customFormat="1" ht="30" x14ac:dyDescent="0.2">
      <c r="A168" s="88" t="s">
        <v>390</v>
      </c>
      <c r="B168" s="237" t="s">
        <v>471</v>
      </c>
      <c r="C168" s="5" t="s">
        <v>542</v>
      </c>
      <c r="D168" s="6" t="s">
        <v>543</v>
      </c>
      <c r="E168" s="6"/>
      <c r="F168" s="67" t="s">
        <v>48</v>
      </c>
      <c r="G168" s="67"/>
      <c r="H168" s="17">
        <f>'MEMORIA DE CALCULO.'!E169</f>
        <v>6</v>
      </c>
      <c r="I168" s="75">
        <f t="shared" ref="I168:I181" si="44">M168</f>
        <v>60.91</v>
      </c>
      <c r="J168" s="75">
        <f t="shared" ref="J168:J177" si="45">I168*0.2857+I168</f>
        <v>78.311986999999988</v>
      </c>
      <c r="K168" s="76">
        <f t="shared" ref="K168:K181" si="46">J168*H168</f>
        <v>469.87192199999993</v>
      </c>
      <c r="L168" s="68"/>
      <c r="M168" s="256">
        <v>60.91</v>
      </c>
    </row>
    <row r="169" spans="1:13" s="18" customFormat="1" ht="45" x14ac:dyDescent="0.2">
      <c r="A169" s="88" t="s">
        <v>391</v>
      </c>
      <c r="B169" s="237" t="s">
        <v>477</v>
      </c>
      <c r="C169" s="5" t="s">
        <v>263</v>
      </c>
      <c r="D169" s="6" t="s">
        <v>59</v>
      </c>
      <c r="E169" s="6"/>
      <c r="F169" s="67" t="s">
        <v>48</v>
      </c>
      <c r="G169" s="67"/>
      <c r="H169" s="17">
        <f>'MEMORIA DE CALCULO.'!E170</f>
        <v>6</v>
      </c>
      <c r="I169" s="75">
        <f t="shared" si="44"/>
        <v>341.65</v>
      </c>
      <c r="J169" s="75">
        <f t="shared" si="45"/>
        <v>439.25940499999996</v>
      </c>
      <c r="K169" s="76">
        <f t="shared" si="46"/>
        <v>2635.5564299999996</v>
      </c>
      <c r="L169" s="68"/>
      <c r="M169" s="256">
        <v>341.65</v>
      </c>
    </row>
    <row r="170" spans="1:13" s="18" customFormat="1" ht="60" x14ac:dyDescent="0.2">
      <c r="A170" s="88" t="s">
        <v>392</v>
      </c>
      <c r="B170" s="237" t="s">
        <v>477</v>
      </c>
      <c r="C170" s="5" t="s">
        <v>122</v>
      </c>
      <c r="D170" s="6" t="s">
        <v>123</v>
      </c>
      <c r="E170" s="6"/>
      <c r="F170" s="67" t="s">
        <v>48</v>
      </c>
      <c r="G170" s="67"/>
      <c r="H170" s="17">
        <f>'MEMORIA DE CALCULO.'!E171</f>
        <v>5</v>
      </c>
      <c r="I170" s="75">
        <f t="shared" si="44"/>
        <v>162.59</v>
      </c>
      <c r="J170" s="75">
        <f t="shared" si="45"/>
        <v>209.04196300000001</v>
      </c>
      <c r="K170" s="76">
        <f t="shared" si="46"/>
        <v>1045.2098150000002</v>
      </c>
      <c r="L170" s="68"/>
      <c r="M170" s="256">
        <v>162.59</v>
      </c>
    </row>
    <row r="171" spans="1:13" s="18" customFormat="1" ht="30" x14ac:dyDescent="0.2">
      <c r="A171" s="88" t="s">
        <v>393</v>
      </c>
      <c r="B171" s="237" t="s">
        <v>477</v>
      </c>
      <c r="C171" s="5" t="s">
        <v>116</v>
      </c>
      <c r="D171" s="6" t="s">
        <v>117</v>
      </c>
      <c r="E171" s="6"/>
      <c r="F171" s="67" t="s">
        <v>48</v>
      </c>
      <c r="G171" s="67"/>
      <c r="H171" s="17">
        <f>'MEMORIA DE CALCULO.'!E172</f>
        <v>17.39</v>
      </c>
      <c r="I171" s="75">
        <f t="shared" si="44"/>
        <v>345.68</v>
      </c>
      <c r="J171" s="75">
        <f t="shared" si="45"/>
        <v>444.44077600000003</v>
      </c>
      <c r="K171" s="76">
        <f t="shared" si="46"/>
        <v>7728.8250946400003</v>
      </c>
      <c r="L171" s="68"/>
      <c r="M171" s="256">
        <v>345.68</v>
      </c>
    </row>
    <row r="172" spans="1:13" s="18" customFormat="1" ht="45" x14ac:dyDescent="0.2">
      <c r="A172" s="88" t="s">
        <v>394</v>
      </c>
      <c r="B172" s="237" t="s">
        <v>477</v>
      </c>
      <c r="C172" s="5" t="s">
        <v>119</v>
      </c>
      <c r="D172" s="6" t="s">
        <v>118</v>
      </c>
      <c r="E172" s="6"/>
      <c r="F172" s="67" t="s">
        <v>48</v>
      </c>
      <c r="G172" s="67"/>
      <c r="H172" s="17">
        <f>'MEMORIA DE CALCULO.'!E173</f>
        <v>6</v>
      </c>
      <c r="I172" s="75">
        <f t="shared" si="44"/>
        <v>340.98</v>
      </c>
      <c r="J172" s="75">
        <f t="shared" si="45"/>
        <v>438.39798600000006</v>
      </c>
      <c r="K172" s="76">
        <f t="shared" si="46"/>
        <v>2630.3879160000006</v>
      </c>
      <c r="L172" s="68"/>
      <c r="M172" s="256">
        <v>340.98</v>
      </c>
    </row>
    <row r="173" spans="1:13" s="18" customFormat="1" ht="30" x14ac:dyDescent="0.2">
      <c r="A173" s="88" t="s">
        <v>395</v>
      </c>
      <c r="B173" s="237" t="s">
        <v>477</v>
      </c>
      <c r="C173" s="5" t="s">
        <v>120</v>
      </c>
      <c r="D173" s="6" t="s">
        <v>121</v>
      </c>
      <c r="E173" s="6"/>
      <c r="F173" s="67" t="s">
        <v>48</v>
      </c>
      <c r="G173" s="67"/>
      <c r="H173" s="17">
        <f>'MEMORIA DE CALCULO.'!E174</f>
        <v>2</v>
      </c>
      <c r="I173" s="75">
        <f t="shared" si="44"/>
        <v>105.19</v>
      </c>
      <c r="J173" s="75">
        <f t="shared" si="45"/>
        <v>135.242783</v>
      </c>
      <c r="K173" s="76">
        <f t="shared" si="46"/>
        <v>270.48556600000001</v>
      </c>
      <c r="L173" s="68"/>
      <c r="M173" s="256">
        <v>105.19</v>
      </c>
    </row>
    <row r="174" spans="1:13" s="18" customFormat="1" ht="30" x14ac:dyDescent="0.2">
      <c r="A174" s="88" t="s">
        <v>396</v>
      </c>
      <c r="B174" s="237" t="s">
        <v>477</v>
      </c>
      <c r="C174" s="5" t="s">
        <v>124</v>
      </c>
      <c r="D174" s="6" t="s">
        <v>125</v>
      </c>
      <c r="E174" s="6"/>
      <c r="F174" s="67" t="s">
        <v>48</v>
      </c>
      <c r="G174" s="67"/>
      <c r="H174" s="17">
        <f>'MEMORIA DE CALCULO.'!E175</f>
        <v>6</v>
      </c>
      <c r="I174" s="75">
        <f t="shared" si="44"/>
        <v>35.44</v>
      </c>
      <c r="J174" s="75">
        <f t="shared" si="45"/>
        <v>45.565207999999998</v>
      </c>
      <c r="K174" s="76">
        <f t="shared" si="46"/>
        <v>273.39124800000002</v>
      </c>
      <c r="L174" s="68"/>
      <c r="M174" s="256">
        <v>35.44</v>
      </c>
    </row>
    <row r="175" spans="1:13" s="18" customFormat="1" ht="60" x14ac:dyDescent="0.2">
      <c r="A175" s="88" t="s">
        <v>397</v>
      </c>
      <c r="B175" s="237" t="s">
        <v>477</v>
      </c>
      <c r="C175" s="4" t="s">
        <v>265</v>
      </c>
      <c r="D175" s="6" t="s">
        <v>264</v>
      </c>
      <c r="E175" s="6"/>
      <c r="F175" s="70" t="s">
        <v>163</v>
      </c>
      <c r="G175" s="70"/>
      <c r="H175" s="17">
        <f>'MEMORIA DE CALCULO.'!E176</f>
        <v>1.98</v>
      </c>
      <c r="I175" s="75">
        <f t="shared" si="44"/>
        <v>61.92</v>
      </c>
      <c r="J175" s="75">
        <f t="shared" si="45"/>
        <v>79.610544000000004</v>
      </c>
      <c r="K175" s="76">
        <f t="shared" si="46"/>
        <v>157.62887712</v>
      </c>
      <c r="L175" s="68"/>
      <c r="M175" s="256">
        <v>61.92</v>
      </c>
    </row>
    <row r="176" spans="1:13" s="18" customFormat="1" x14ac:dyDescent="0.2">
      <c r="A176" s="88" t="s">
        <v>398</v>
      </c>
      <c r="B176" s="237" t="s">
        <v>477</v>
      </c>
      <c r="C176" s="4" t="s">
        <v>126</v>
      </c>
      <c r="D176" s="6" t="s">
        <v>570</v>
      </c>
      <c r="E176" s="6"/>
      <c r="F176" s="70" t="s">
        <v>46</v>
      </c>
      <c r="G176" s="70"/>
      <c r="H176" s="17">
        <f>'MEMORIA DE CALCULO.'!E177</f>
        <v>3</v>
      </c>
      <c r="I176" s="75">
        <f t="shared" si="44"/>
        <v>65.88</v>
      </c>
      <c r="J176" s="75">
        <f t="shared" si="45"/>
        <v>84.701915999999997</v>
      </c>
      <c r="K176" s="76">
        <f t="shared" si="46"/>
        <v>254.10574800000001</v>
      </c>
      <c r="L176" s="68"/>
      <c r="M176" s="256">
        <v>65.88</v>
      </c>
    </row>
    <row r="177" spans="1:13" s="18" customFormat="1" ht="45" x14ac:dyDescent="0.2">
      <c r="A177" s="88" t="s">
        <v>399</v>
      </c>
      <c r="B177" s="237" t="s">
        <v>477</v>
      </c>
      <c r="C177" s="4" t="s">
        <v>127</v>
      </c>
      <c r="D177" s="6" t="s">
        <v>128</v>
      </c>
      <c r="E177" s="6"/>
      <c r="F177" s="70" t="s">
        <v>163</v>
      </c>
      <c r="G177" s="70"/>
      <c r="H177" s="17">
        <f>'MEMORIA DE CALCULO.'!E178</f>
        <v>3.51</v>
      </c>
      <c r="I177" s="75">
        <f t="shared" si="44"/>
        <v>377.9</v>
      </c>
      <c r="J177" s="75">
        <f t="shared" si="45"/>
        <v>485.86602999999997</v>
      </c>
      <c r="K177" s="76">
        <f t="shared" si="46"/>
        <v>1705.3897652999997</v>
      </c>
      <c r="L177" s="68"/>
      <c r="M177" s="256">
        <v>377.9</v>
      </c>
    </row>
    <row r="178" spans="1:13" s="18" customFormat="1" ht="30" x14ac:dyDescent="0.2">
      <c r="A178" s="88" t="s">
        <v>400</v>
      </c>
      <c r="B178" s="237" t="s">
        <v>477</v>
      </c>
      <c r="C178" s="5" t="s">
        <v>130</v>
      </c>
      <c r="D178" s="6" t="s">
        <v>129</v>
      </c>
      <c r="E178" s="6"/>
      <c r="F178" s="70" t="s">
        <v>48</v>
      </c>
      <c r="G178" s="70"/>
      <c r="H178" s="17">
        <f>'MEMORIA DE CALCULO.'!E180</f>
        <v>1</v>
      </c>
      <c r="I178" s="75">
        <f t="shared" si="44"/>
        <v>134</v>
      </c>
      <c r="J178" s="75">
        <f t="shared" ref="J178:J181" si="47">I178*0.2857+I178</f>
        <v>172.28379999999999</v>
      </c>
      <c r="K178" s="76">
        <f t="shared" si="46"/>
        <v>172.28379999999999</v>
      </c>
      <c r="L178" s="68"/>
      <c r="M178" s="256">
        <v>134</v>
      </c>
    </row>
    <row r="179" spans="1:13" s="18" customFormat="1" x14ac:dyDescent="0.2">
      <c r="A179" s="88" t="s">
        <v>401</v>
      </c>
      <c r="B179" s="237" t="s">
        <v>477</v>
      </c>
      <c r="C179" s="4" t="s">
        <v>266</v>
      </c>
      <c r="D179" s="6" t="s">
        <v>267</v>
      </c>
      <c r="E179" s="6"/>
      <c r="F179" s="70" t="s">
        <v>48</v>
      </c>
      <c r="G179" s="70"/>
      <c r="H179" s="17">
        <f>'MEMORIA DE CALCULO.'!E181</f>
        <v>2</v>
      </c>
      <c r="I179" s="75">
        <f t="shared" si="44"/>
        <v>690.3</v>
      </c>
      <c r="J179" s="75">
        <f t="shared" si="47"/>
        <v>887.51870999999994</v>
      </c>
      <c r="K179" s="76">
        <f t="shared" si="46"/>
        <v>1775.0374199999999</v>
      </c>
      <c r="L179" s="68"/>
      <c r="M179" s="256">
        <v>690.3</v>
      </c>
    </row>
    <row r="180" spans="1:13" s="18" customFormat="1" ht="30" x14ac:dyDescent="0.2">
      <c r="A180" s="88" t="s">
        <v>402</v>
      </c>
      <c r="B180" s="237" t="s">
        <v>477</v>
      </c>
      <c r="C180" s="4" t="s">
        <v>571</v>
      </c>
      <c r="D180" s="6" t="s">
        <v>572</v>
      </c>
      <c r="E180" s="6"/>
      <c r="F180" s="70" t="s">
        <v>48</v>
      </c>
      <c r="G180" s="70"/>
      <c r="H180" s="17">
        <f>'MEMORIA DE CALCULO.'!E182</f>
        <v>1</v>
      </c>
      <c r="I180" s="75">
        <f t="shared" si="44"/>
        <v>59.24</v>
      </c>
      <c r="J180" s="75">
        <f t="shared" si="47"/>
        <v>76.164867999999998</v>
      </c>
      <c r="K180" s="76">
        <f t="shared" si="46"/>
        <v>76.164867999999998</v>
      </c>
      <c r="L180" s="68"/>
      <c r="M180" s="256">
        <v>59.24</v>
      </c>
    </row>
    <row r="181" spans="1:13" s="18" customFormat="1" ht="45" x14ac:dyDescent="0.2">
      <c r="A181" s="88" t="s">
        <v>403</v>
      </c>
      <c r="B181" s="237" t="s">
        <v>477</v>
      </c>
      <c r="C181" s="4" t="s">
        <v>574</v>
      </c>
      <c r="D181" s="6" t="s">
        <v>573</v>
      </c>
      <c r="E181" s="6"/>
      <c r="F181" s="70" t="s">
        <v>48</v>
      </c>
      <c r="G181" s="70"/>
      <c r="H181" s="17">
        <f>'MEMORIA DE CALCULO.'!E183</f>
        <v>5</v>
      </c>
      <c r="I181" s="75">
        <f t="shared" si="44"/>
        <v>211.44</v>
      </c>
      <c r="J181" s="75">
        <f t="shared" si="47"/>
        <v>271.84840800000001</v>
      </c>
      <c r="K181" s="76">
        <f t="shared" si="46"/>
        <v>1359.2420400000001</v>
      </c>
      <c r="L181" s="68"/>
      <c r="M181" s="256">
        <v>211.44</v>
      </c>
    </row>
    <row r="182" spans="1:13" x14ac:dyDescent="0.2">
      <c r="A182" s="279" t="s">
        <v>143</v>
      </c>
      <c r="B182" s="282"/>
      <c r="C182" s="280"/>
      <c r="D182" s="280"/>
      <c r="E182" s="280"/>
      <c r="F182" s="280"/>
      <c r="G182" s="280"/>
      <c r="H182" s="280"/>
      <c r="I182" s="280"/>
      <c r="J182" s="280"/>
      <c r="K182" s="280"/>
      <c r="L182" s="68">
        <f>SUM(K167:K181)</f>
        <v>21721.703245060002</v>
      </c>
      <c r="M182" s="256"/>
    </row>
    <row r="183" spans="1:13" s="248" customFormat="1" x14ac:dyDescent="0.2">
      <c r="A183" s="243">
        <v>14</v>
      </c>
      <c r="B183" s="244"/>
      <c r="C183" s="245"/>
      <c r="D183" s="246" t="s">
        <v>0</v>
      </c>
      <c r="E183" s="246"/>
      <c r="F183" s="247"/>
      <c r="G183" s="247"/>
      <c r="H183" s="80"/>
      <c r="I183" s="77"/>
      <c r="J183" s="77"/>
      <c r="K183" s="78"/>
      <c r="L183" s="79"/>
      <c r="M183" s="257"/>
    </row>
    <row r="184" spans="1:13" s="18" customFormat="1" ht="30" x14ac:dyDescent="0.2">
      <c r="A184" s="88" t="s">
        <v>405</v>
      </c>
      <c r="B184" s="237" t="s">
        <v>477</v>
      </c>
      <c r="C184" s="5" t="s">
        <v>538</v>
      </c>
      <c r="D184" s="6" t="s">
        <v>539</v>
      </c>
      <c r="E184" s="6"/>
      <c r="F184" s="67" t="s">
        <v>163</v>
      </c>
      <c r="G184" s="67"/>
      <c r="H184" s="17">
        <f>'MEMORIA DE CALCULO.'!E186</f>
        <v>919.22</v>
      </c>
      <c r="I184" s="75">
        <f>M184</f>
        <v>9.4600000000000009</v>
      </c>
      <c r="J184" s="75">
        <f>I184*0.2857+I184</f>
        <v>12.162722000000002</v>
      </c>
      <c r="K184" s="76">
        <f>J184*H184</f>
        <v>11180.217316840002</v>
      </c>
      <c r="L184" s="68"/>
      <c r="M184" s="256">
        <v>9.4600000000000009</v>
      </c>
    </row>
    <row r="185" spans="1:13" s="18" customFormat="1" ht="30" customHeight="1" x14ac:dyDescent="0.2">
      <c r="A185" s="88" t="s">
        <v>406</v>
      </c>
      <c r="B185" s="237" t="s">
        <v>471</v>
      </c>
      <c r="C185" s="5" t="s">
        <v>536</v>
      </c>
      <c r="D185" s="6" t="s">
        <v>537</v>
      </c>
      <c r="E185" s="6"/>
      <c r="F185" s="67" t="s">
        <v>163</v>
      </c>
      <c r="G185" s="67"/>
      <c r="H185" s="17">
        <f>'MEMORIA DE CALCULO.'!E187</f>
        <v>856.2355</v>
      </c>
      <c r="I185" s="75">
        <f t="shared" ref="I185:I186" si="48">M185</f>
        <v>8.9700000000000006</v>
      </c>
      <c r="J185" s="75">
        <f t="shared" ref="J185:J186" si="49">I185*0.2857+I185</f>
        <v>11.532729000000002</v>
      </c>
      <c r="K185" s="76">
        <f t="shared" ref="K185:K186" si="50">J185*H185</f>
        <v>9874.7319816795007</v>
      </c>
      <c r="L185" s="68"/>
      <c r="M185" s="256">
        <v>8.9700000000000006</v>
      </c>
    </row>
    <row r="186" spans="1:13" s="18" customFormat="1" x14ac:dyDescent="0.2">
      <c r="A186" s="88" t="s">
        <v>407</v>
      </c>
      <c r="B186" s="237" t="s">
        <v>477</v>
      </c>
      <c r="C186" s="5" t="s">
        <v>50</v>
      </c>
      <c r="D186" s="6" t="s">
        <v>161</v>
      </c>
      <c r="E186" s="6"/>
      <c r="F186" s="67" t="s">
        <v>163</v>
      </c>
      <c r="G186" s="67"/>
      <c r="H186" s="17">
        <f>'MEMORIA DE CALCULO.'!E188</f>
        <v>149.94000000000003</v>
      </c>
      <c r="I186" s="75">
        <f t="shared" si="48"/>
        <v>15.65</v>
      </c>
      <c r="J186" s="75">
        <f t="shared" si="49"/>
        <v>20.121205</v>
      </c>
      <c r="K186" s="76">
        <f t="shared" si="50"/>
        <v>3016.9734777000003</v>
      </c>
      <c r="L186" s="68"/>
      <c r="M186" s="256">
        <v>15.65</v>
      </c>
    </row>
    <row r="187" spans="1:13" ht="15.75" customHeight="1" x14ac:dyDescent="0.2">
      <c r="A187" s="279" t="s">
        <v>34</v>
      </c>
      <c r="B187" s="282"/>
      <c r="C187" s="280"/>
      <c r="D187" s="280"/>
      <c r="E187" s="280"/>
      <c r="F187" s="280"/>
      <c r="G187" s="280"/>
      <c r="H187" s="280"/>
      <c r="I187" s="280"/>
      <c r="J187" s="280"/>
      <c r="K187" s="280"/>
      <c r="L187" s="68">
        <f>SUM(K184:K186)</f>
        <v>24071.922776219504</v>
      </c>
      <c r="M187" s="256"/>
    </row>
    <row r="188" spans="1:13" s="248" customFormat="1" x14ac:dyDescent="0.2">
      <c r="A188" s="243">
        <v>15</v>
      </c>
      <c r="B188" s="244"/>
      <c r="C188" s="245"/>
      <c r="D188" s="246" t="s">
        <v>33</v>
      </c>
      <c r="E188" s="246"/>
      <c r="F188" s="247"/>
      <c r="G188" s="247"/>
      <c r="H188" s="80"/>
      <c r="I188" s="77"/>
      <c r="J188" s="77"/>
      <c r="K188" s="78"/>
      <c r="L188" s="79"/>
      <c r="M188" s="257"/>
    </row>
    <row r="189" spans="1:13" s="18" customFormat="1" x14ac:dyDescent="0.2">
      <c r="A189" s="88" t="s">
        <v>408</v>
      </c>
      <c r="B189" s="237" t="s">
        <v>477</v>
      </c>
      <c r="C189" s="5" t="s">
        <v>52</v>
      </c>
      <c r="D189" s="6" t="s">
        <v>51</v>
      </c>
      <c r="E189" s="6"/>
      <c r="F189" s="67" t="s">
        <v>163</v>
      </c>
      <c r="G189" s="67"/>
      <c r="H189" s="17">
        <f>'MEMORIA DE CALCULO.'!E191</f>
        <v>330.78</v>
      </c>
      <c r="I189" s="75">
        <f>M189</f>
        <v>2.2999999999999998</v>
      </c>
      <c r="J189" s="75">
        <f>I189*0.2857+I189</f>
        <v>2.9571099999999997</v>
      </c>
      <c r="K189" s="76">
        <f>J189*H189</f>
        <v>978.1528457999998</v>
      </c>
      <c r="L189" s="68"/>
      <c r="M189" s="256">
        <v>2.2999999999999998</v>
      </c>
    </row>
    <row r="190" spans="1:13" s="18" customFormat="1" ht="45" x14ac:dyDescent="0.2">
      <c r="A190" s="88" t="s">
        <v>409</v>
      </c>
      <c r="B190" s="237" t="s">
        <v>471</v>
      </c>
      <c r="C190" s="5" t="s">
        <v>540</v>
      </c>
      <c r="D190" s="6" t="s">
        <v>541</v>
      </c>
      <c r="E190" s="6"/>
      <c r="F190" s="67" t="s">
        <v>157</v>
      </c>
      <c r="G190" s="67"/>
      <c r="H190" s="17">
        <v>1</v>
      </c>
      <c r="I190" s="75">
        <f>M190</f>
        <v>550.09</v>
      </c>
      <c r="J190" s="75">
        <f>I190*0.2857+I190</f>
        <v>707.25071300000002</v>
      </c>
      <c r="K190" s="76">
        <f>J190*H190</f>
        <v>707.25071300000002</v>
      </c>
      <c r="L190" s="68"/>
      <c r="M190" s="256">
        <v>550.09</v>
      </c>
    </row>
    <row r="191" spans="1:13" x14ac:dyDescent="0.2">
      <c r="A191" s="279" t="s">
        <v>147</v>
      </c>
      <c r="B191" s="282"/>
      <c r="C191" s="280"/>
      <c r="D191" s="280"/>
      <c r="E191" s="280"/>
      <c r="F191" s="280"/>
      <c r="G191" s="280"/>
      <c r="H191" s="280"/>
      <c r="I191" s="280"/>
      <c r="J191" s="280"/>
      <c r="K191" s="280"/>
      <c r="L191" s="68">
        <f>SUM(K189:K190)</f>
        <v>1685.4035587999997</v>
      </c>
    </row>
    <row r="192" spans="1:13" x14ac:dyDescent="0.2">
      <c r="A192" s="304"/>
      <c r="B192" s="305"/>
      <c r="C192" s="306"/>
      <c r="D192" s="306"/>
      <c r="E192" s="306"/>
      <c r="F192" s="306"/>
      <c r="G192" s="306"/>
      <c r="H192" s="306"/>
      <c r="I192" s="306"/>
      <c r="J192" s="306"/>
      <c r="K192" s="306"/>
      <c r="L192" s="307"/>
      <c r="M192" s="258"/>
    </row>
    <row r="193" spans="1:13" ht="42" customHeight="1" x14ac:dyDescent="0.2">
      <c r="A193" s="308" t="s">
        <v>35</v>
      </c>
      <c r="B193" s="309"/>
      <c r="C193" s="310"/>
      <c r="D193" s="310"/>
      <c r="E193" s="310"/>
      <c r="F193" s="310"/>
      <c r="G193" s="310"/>
      <c r="H193" s="310"/>
      <c r="I193" s="311"/>
      <c r="J193" s="312">
        <f>SUM(L8:L191)</f>
        <v>592918.68729024217</v>
      </c>
      <c r="K193" s="313"/>
      <c r="L193" s="314"/>
      <c r="M193" s="94"/>
    </row>
    <row r="194" spans="1:13" ht="28.5" customHeight="1" x14ac:dyDescent="0.2">
      <c r="A194" s="315" t="s">
        <v>575</v>
      </c>
      <c r="B194" s="316"/>
      <c r="C194" s="317"/>
      <c r="D194" s="317"/>
      <c r="E194" s="317"/>
      <c r="F194" s="317"/>
      <c r="G194" s="317"/>
      <c r="H194" s="317"/>
      <c r="I194" s="317"/>
      <c r="J194" s="317"/>
      <c r="K194" s="317"/>
      <c r="L194" s="318"/>
    </row>
    <row r="195" spans="1:13" x14ac:dyDescent="0.2">
      <c r="A195" s="284"/>
      <c r="B195" s="285"/>
      <c r="C195" s="285"/>
      <c r="D195" s="285"/>
      <c r="E195" s="285"/>
      <c r="F195" s="285"/>
      <c r="G195" s="285"/>
      <c r="H195" s="285"/>
      <c r="I195" s="285"/>
      <c r="J195" s="285"/>
      <c r="K195" s="285"/>
      <c r="L195" s="286"/>
    </row>
    <row r="196" spans="1:13" x14ac:dyDescent="0.2">
      <c r="A196" s="287"/>
      <c r="B196" s="288"/>
      <c r="C196" s="288"/>
      <c r="D196" s="288"/>
      <c r="E196" s="288"/>
      <c r="F196" s="288"/>
      <c r="G196" s="288"/>
      <c r="H196" s="288"/>
      <c r="I196" s="288"/>
      <c r="J196" s="288"/>
      <c r="K196" s="288"/>
      <c r="L196" s="289"/>
    </row>
    <row r="197" spans="1:13" s="85" customFormat="1" x14ac:dyDescent="0.25">
      <c r="A197" s="99"/>
      <c r="B197" s="241"/>
      <c r="C197" s="89"/>
      <c r="D197" s="90"/>
      <c r="E197" s="90"/>
      <c r="F197" s="91"/>
      <c r="G197" s="91"/>
      <c r="H197" s="92"/>
      <c r="I197" s="93"/>
      <c r="J197" s="93"/>
      <c r="K197" s="94"/>
      <c r="L197" s="100"/>
      <c r="M197" s="92"/>
    </row>
    <row r="198" spans="1:13" s="85" customFormat="1" x14ac:dyDescent="0.25">
      <c r="A198" s="99"/>
      <c r="B198" s="241"/>
      <c r="C198" s="89"/>
      <c r="D198" s="95"/>
      <c r="E198" s="95"/>
      <c r="F198" s="91"/>
      <c r="G198" s="91"/>
      <c r="H198" s="96"/>
      <c r="I198" s="97"/>
      <c r="J198" s="97"/>
      <c r="K198" s="98"/>
      <c r="L198" s="101"/>
      <c r="M198" s="92"/>
    </row>
    <row r="199" spans="1:13" s="85" customFormat="1" x14ac:dyDescent="0.25">
      <c r="A199" s="99"/>
      <c r="B199" s="241"/>
      <c r="C199" s="89"/>
      <c r="D199" s="95"/>
      <c r="E199" s="95"/>
      <c r="F199" s="91"/>
      <c r="G199" s="91"/>
      <c r="H199" s="96"/>
      <c r="I199" s="97"/>
      <c r="J199" s="97"/>
      <c r="K199" s="98"/>
      <c r="L199" s="101"/>
      <c r="M199" s="92"/>
    </row>
    <row r="200" spans="1:13" ht="18.75" thickBot="1" x14ac:dyDescent="0.25">
      <c r="A200" s="102"/>
      <c r="B200" s="242"/>
      <c r="C200" s="103"/>
      <c r="D200" s="104"/>
      <c r="E200" s="104"/>
      <c r="F200" s="105"/>
      <c r="G200" s="105"/>
      <c r="H200" s="105"/>
      <c r="I200" s="106"/>
      <c r="J200" s="106"/>
      <c r="K200" s="107"/>
      <c r="L200" s="108"/>
    </row>
  </sheetData>
  <mergeCells count="28">
    <mergeCell ref="A195:L195"/>
    <mergeCell ref="A196:L196"/>
    <mergeCell ref="A1:L1"/>
    <mergeCell ref="A2:F2"/>
    <mergeCell ref="A3:F3"/>
    <mergeCell ref="H2:L2"/>
    <mergeCell ref="A5:F5"/>
    <mergeCell ref="H5:L5"/>
    <mergeCell ref="H3:L3"/>
    <mergeCell ref="A192:L192"/>
    <mergeCell ref="A193:I193"/>
    <mergeCell ref="A20:K20"/>
    <mergeCell ref="A17:K17"/>
    <mergeCell ref="A11:K11"/>
    <mergeCell ref="J193:L193"/>
    <mergeCell ref="A194:L194"/>
    <mergeCell ref="A29:K29"/>
    <mergeCell ref="A37:K37"/>
    <mergeCell ref="A40:K40"/>
    <mergeCell ref="A50:K50"/>
    <mergeCell ref="A57:K57"/>
    <mergeCell ref="A187:K187"/>
    <mergeCell ref="A191:K191"/>
    <mergeCell ref="A67:K67"/>
    <mergeCell ref="A75:K75"/>
    <mergeCell ref="A115:K115"/>
    <mergeCell ref="A165:K165"/>
    <mergeCell ref="A182:K18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0" fitToHeight="0" orientation="landscape" r:id="rId1"/>
  <headerFooter>
    <oddFooter>&amp;C&amp;P/&amp;N</oddFooter>
  </headerFooter>
  <rowBreaks count="1" manualBreakCount="1">
    <brk id="177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7"/>
  <sheetViews>
    <sheetView zoomScaleNormal="100" workbookViewId="0">
      <selection sqref="A1:T47"/>
    </sheetView>
  </sheetViews>
  <sheetFormatPr defaultRowHeight="12.75" x14ac:dyDescent="0.2"/>
  <cols>
    <col min="1" max="1" width="10.140625" customWidth="1"/>
    <col min="2" max="2" width="13.42578125" bestFit="1" customWidth="1"/>
    <col min="3" max="3" width="13.42578125" customWidth="1"/>
    <col min="4" max="4" width="9.28515625" customWidth="1"/>
    <col min="5" max="5" width="1.7109375" customWidth="1"/>
    <col min="6" max="6" width="15.42578125" bestFit="1" customWidth="1"/>
    <col min="7" max="7" width="5.28515625" customWidth="1"/>
    <col min="8" max="8" width="2.7109375" bestFit="1" customWidth="1"/>
    <col min="9" max="9" width="7.140625" customWidth="1"/>
    <col min="10" max="10" width="22" bestFit="1" customWidth="1"/>
    <col min="11" max="11" width="16.7109375" bestFit="1" customWidth="1"/>
    <col min="12" max="20" width="14.7109375" customWidth="1"/>
  </cols>
  <sheetData>
    <row r="1" spans="1:20" ht="23.25" x14ac:dyDescent="0.2">
      <c r="A1" s="324" t="s">
        <v>159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173"/>
      <c r="M1" s="173"/>
      <c r="N1" s="173"/>
      <c r="O1" s="173"/>
      <c r="P1" s="173"/>
      <c r="Q1" s="173"/>
      <c r="R1" s="173"/>
      <c r="S1" s="173"/>
      <c r="T1" s="174"/>
    </row>
    <row r="2" spans="1:20" ht="23.25" x14ac:dyDescent="0.25">
      <c r="A2" s="326" t="str">
        <f>'PLANILHA ORÇAMENTARIA'!A2:F2</f>
        <v>TOMADOR: PREFEITURA MUNICIPAL DE BARRA DE SÃO FRANCISCO - ES</v>
      </c>
      <c r="B2" s="327"/>
      <c r="C2" s="327"/>
      <c r="D2" s="327"/>
      <c r="E2" s="327"/>
      <c r="F2" s="327"/>
      <c r="G2" s="327"/>
      <c r="H2" s="327"/>
      <c r="I2" s="327"/>
      <c r="J2" s="327"/>
      <c r="K2" s="109"/>
      <c r="L2" s="110"/>
      <c r="M2" s="110"/>
      <c r="N2" s="110"/>
      <c r="O2" s="110"/>
      <c r="P2" s="110"/>
      <c r="Q2" s="110"/>
      <c r="R2" s="110"/>
      <c r="S2" s="110"/>
      <c r="T2" s="175"/>
    </row>
    <row r="3" spans="1:20" ht="23.25" x14ac:dyDescent="0.25">
      <c r="A3" s="263" t="s">
        <v>576</v>
      </c>
      <c r="B3" s="264"/>
      <c r="C3" s="264"/>
      <c r="D3" s="264"/>
      <c r="E3" s="264"/>
      <c r="F3" s="264"/>
      <c r="G3" s="264"/>
      <c r="H3" s="264"/>
      <c r="I3" s="264"/>
      <c r="J3" s="264"/>
      <c r="K3" s="109"/>
      <c r="L3" s="110"/>
      <c r="M3" s="110"/>
      <c r="N3" s="110"/>
      <c r="O3" s="110"/>
      <c r="P3" s="110"/>
      <c r="Q3" s="110"/>
      <c r="R3" s="110"/>
      <c r="S3" s="110"/>
      <c r="T3" s="175"/>
    </row>
    <row r="4" spans="1:20" ht="23.25" x14ac:dyDescent="0.2">
      <c r="A4" s="328" t="str">
        <f>'PLANILHA ORÇAMENTARIA'!A3:F3</f>
        <v>OBRA: UNIDADE BÁSICA DE SAÚDE</v>
      </c>
      <c r="B4" s="329"/>
      <c r="C4" s="329"/>
      <c r="D4" s="329"/>
      <c r="E4" s="329"/>
      <c r="F4" s="329"/>
      <c r="G4" s="329"/>
      <c r="H4" s="329"/>
      <c r="I4" s="329"/>
      <c r="J4" s="329"/>
      <c r="K4" s="109"/>
      <c r="L4" s="111"/>
      <c r="M4" s="111"/>
      <c r="N4" s="110"/>
      <c r="O4" s="110"/>
      <c r="P4" s="110"/>
      <c r="Q4" s="110"/>
      <c r="R4" s="110"/>
      <c r="S4" s="110"/>
      <c r="T4" s="175"/>
    </row>
    <row r="5" spans="1:20" ht="18.75" thickBot="1" x14ac:dyDescent="0.3">
      <c r="A5" s="350" t="str">
        <f>'PLANILHA ORÇAMENTARIA'!A4:D4</f>
        <v>PROPOSTA SISMOB: 14700048000114004</v>
      </c>
      <c r="B5" s="351"/>
      <c r="C5" s="351"/>
      <c r="D5" s="351"/>
      <c r="E5" s="351"/>
      <c r="F5" s="351"/>
      <c r="G5" s="189"/>
      <c r="H5" s="189"/>
      <c r="I5" s="189"/>
      <c r="J5" s="189"/>
      <c r="K5" s="112"/>
      <c r="L5" s="112"/>
      <c r="M5" s="112"/>
      <c r="N5" s="113"/>
      <c r="O5" s="334"/>
      <c r="P5" s="334"/>
      <c r="Q5" s="334"/>
      <c r="R5" s="334"/>
      <c r="S5" s="334"/>
      <c r="T5" s="335"/>
    </row>
    <row r="6" spans="1:20" ht="15" x14ac:dyDescent="0.2">
      <c r="A6" s="336" t="s">
        <v>5</v>
      </c>
      <c r="B6" s="338" t="s">
        <v>410</v>
      </c>
      <c r="C6" s="339"/>
      <c r="D6" s="339"/>
      <c r="E6" s="339"/>
      <c r="F6" s="340"/>
      <c r="G6" s="338" t="s">
        <v>411</v>
      </c>
      <c r="H6" s="339"/>
      <c r="I6" s="340"/>
      <c r="J6" s="344" t="s">
        <v>412</v>
      </c>
      <c r="K6" s="345"/>
      <c r="L6" s="345"/>
      <c r="M6" s="345"/>
      <c r="N6" s="345"/>
      <c r="O6" s="345"/>
      <c r="P6" s="345"/>
      <c r="Q6" s="345"/>
      <c r="R6" s="345"/>
      <c r="S6" s="345"/>
      <c r="T6" s="346"/>
    </row>
    <row r="7" spans="1:20" ht="15" x14ac:dyDescent="0.2">
      <c r="A7" s="337"/>
      <c r="B7" s="341"/>
      <c r="C7" s="342"/>
      <c r="D7" s="342"/>
      <c r="E7" s="342"/>
      <c r="F7" s="343"/>
      <c r="G7" s="341"/>
      <c r="H7" s="342"/>
      <c r="I7" s="343"/>
      <c r="J7" s="167">
        <v>1</v>
      </c>
      <c r="K7" s="168">
        <v>2</v>
      </c>
      <c r="L7" s="168">
        <v>3</v>
      </c>
      <c r="M7" s="168">
        <v>4</v>
      </c>
      <c r="N7" s="168">
        <v>5</v>
      </c>
      <c r="O7" s="168">
        <v>6</v>
      </c>
      <c r="P7" s="168">
        <v>7</v>
      </c>
      <c r="Q7" s="168">
        <v>8</v>
      </c>
      <c r="R7" s="168">
        <v>9</v>
      </c>
      <c r="S7" s="168">
        <v>10</v>
      </c>
      <c r="T7" s="167">
        <v>11</v>
      </c>
    </row>
    <row r="8" spans="1:20" x14ac:dyDescent="0.2">
      <c r="A8" s="322"/>
      <c r="B8" s="323"/>
      <c r="C8" s="323"/>
      <c r="D8" s="323"/>
      <c r="E8" s="323"/>
      <c r="F8" s="323"/>
      <c r="G8" s="323"/>
      <c r="H8" s="323"/>
      <c r="I8" s="323"/>
      <c r="J8" s="323"/>
      <c r="K8" s="323"/>
      <c r="L8" s="323"/>
      <c r="M8" s="323"/>
      <c r="N8" s="323"/>
      <c r="O8" s="323"/>
      <c r="P8" s="323"/>
      <c r="Q8" s="323"/>
      <c r="R8" s="323"/>
      <c r="S8" s="323"/>
      <c r="T8" s="330"/>
    </row>
    <row r="9" spans="1:20" x14ac:dyDescent="0.2">
      <c r="A9" s="176" t="s">
        <v>148</v>
      </c>
      <c r="B9" s="319" t="str">
        <f>'[1]PLANILHA ORÇAMENTARIA'!C7</f>
        <v>PROJETOS EXECUTIVOS</v>
      </c>
      <c r="C9" s="320"/>
      <c r="D9" s="320"/>
      <c r="E9" s="321"/>
      <c r="F9" s="114" t="s">
        <v>413</v>
      </c>
      <c r="G9" s="322"/>
      <c r="H9" s="323"/>
      <c r="I9" s="323"/>
      <c r="J9" s="323"/>
      <c r="K9" s="169">
        <v>1</v>
      </c>
      <c r="L9" s="169"/>
      <c r="M9" s="169"/>
      <c r="N9" s="169"/>
      <c r="O9" s="169"/>
      <c r="P9" s="169"/>
      <c r="Q9" s="169"/>
      <c r="R9" s="169"/>
      <c r="S9" s="169"/>
      <c r="T9" s="169"/>
    </row>
    <row r="10" spans="1:20" x14ac:dyDescent="0.2">
      <c r="A10" s="177"/>
      <c r="B10" s="319"/>
      <c r="C10" s="320"/>
      <c r="D10" s="320"/>
      <c r="E10" s="321"/>
      <c r="F10" s="114" t="s">
        <v>414</v>
      </c>
      <c r="G10" s="331">
        <f>'PLANILHA ORÇAMENTARIA'!L11</f>
        <v>16624.345540139999</v>
      </c>
      <c r="H10" s="332"/>
      <c r="I10" s="333"/>
      <c r="J10" s="115" t="s">
        <v>415</v>
      </c>
      <c r="K10" s="116">
        <f>G10</f>
        <v>16624.345540139999</v>
      </c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x14ac:dyDescent="0.2">
      <c r="A11" s="176" t="s">
        <v>40</v>
      </c>
      <c r="B11" s="319" t="str">
        <f>'[1]PLANILHA ORÇAMENTARIA'!C12</f>
        <v>SERVIÇOS PRELIMINARES</v>
      </c>
      <c r="C11" s="320"/>
      <c r="D11" s="320"/>
      <c r="E11" s="321"/>
      <c r="F11" s="114" t="s">
        <v>413</v>
      </c>
      <c r="G11" s="322"/>
      <c r="H11" s="323"/>
      <c r="I11" s="323"/>
      <c r="J11" s="323"/>
      <c r="K11" s="117">
        <v>1</v>
      </c>
      <c r="L11" s="170"/>
      <c r="M11" s="170"/>
      <c r="N11" s="170"/>
      <c r="O11" s="170"/>
      <c r="P11" s="171"/>
      <c r="Q11" s="171"/>
      <c r="R11" s="171"/>
      <c r="S11" s="171"/>
      <c r="T11" s="170"/>
    </row>
    <row r="12" spans="1:20" x14ac:dyDescent="0.2">
      <c r="A12" s="177"/>
      <c r="B12" s="319"/>
      <c r="C12" s="320"/>
      <c r="D12" s="320"/>
      <c r="E12" s="321"/>
      <c r="F12" s="114" t="s">
        <v>414</v>
      </c>
      <c r="G12" s="331">
        <f>'PLANILHA ORÇAMENTARIA'!L17</f>
        <v>8224.6262428199989</v>
      </c>
      <c r="H12" s="332"/>
      <c r="I12" s="333"/>
      <c r="J12" s="115" t="s">
        <v>415</v>
      </c>
      <c r="K12" s="118">
        <f>G12</f>
        <v>8224.6262428199989</v>
      </c>
      <c r="L12" s="118"/>
      <c r="M12" s="118"/>
      <c r="N12" s="119"/>
      <c r="O12" s="119"/>
      <c r="P12" s="120"/>
      <c r="Q12" s="120"/>
      <c r="R12" s="120"/>
      <c r="S12" s="120"/>
      <c r="T12" s="119"/>
    </row>
    <row r="13" spans="1:20" x14ac:dyDescent="0.2">
      <c r="A13" s="176" t="s">
        <v>41</v>
      </c>
      <c r="B13" s="319" t="str">
        <f>'[1]PLANILHA ORÇAMENTARIA'!C18</f>
        <v>MOVIMENTO DE TERRA</v>
      </c>
      <c r="C13" s="320"/>
      <c r="D13" s="320"/>
      <c r="E13" s="321"/>
      <c r="F13" s="114" t="s">
        <v>413</v>
      </c>
      <c r="G13" s="322"/>
      <c r="H13" s="323"/>
      <c r="I13" s="323"/>
      <c r="J13" s="323"/>
      <c r="K13" s="117">
        <v>1</v>
      </c>
      <c r="L13" s="170"/>
      <c r="M13" s="170"/>
      <c r="N13" s="170"/>
      <c r="O13" s="170"/>
      <c r="P13" s="171"/>
      <c r="Q13" s="171"/>
      <c r="R13" s="171"/>
      <c r="S13" s="171"/>
      <c r="T13" s="170"/>
    </row>
    <row r="14" spans="1:20" x14ac:dyDescent="0.2">
      <c r="A14" s="177"/>
      <c r="B14" s="319"/>
      <c r="C14" s="320"/>
      <c r="D14" s="320"/>
      <c r="E14" s="321"/>
      <c r="F14" s="114" t="s">
        <v>414</v>
      </c>
      <c r="G14" s="331">
        <f>'PLANILHA ORÇAMENTARIA'!L20</f>
        <v>5375.58781344</v>
      </c>
      <c r="H14" s="332"/>
      <c r="I14" s="333"/>
      <c r="J14" s="115" t="s">
        <v>415</v>
      </c>
      <c r="K14" s="118">
        <f>G14</f>
        <v>5375.58781344</v>
      </c>
      <c r="L14" s="118"/>
      <c r="M14" s="118"/>
      <c r="N14" s="119"/>
      <c r="O14" s="119"/>
      <c r="P14" s="120"/>
      <c r="Q14" s="120"/>
      <c r="R14" s="120"/>
      <c r="S14" s="120"/>
      <c r="T14" s="119"/>
    </row>
    <row r="15" spans="1:20" x14ac:dyDescent="0.2">
      <c r="A15" s="176" t="s">
        <v>416</v>
      </c>
      <c r="B15" s="319" t="str">
        <f>'[1]PLANILHA ORÇAMENTARIA'!C21</f>
        <v>INFRA-ESTRUTURA - Sapatas, pilaretes, cintas e piso</v>
      </c>
      <c r="C15" s="320"/>
      <c r="D15" s="320"/>
      <c r="E15" s="321"/>
      <c r="F15" s="114" t="s">
        <v>413</v>
      </c>
      <c r="G15" s="322"/>
      <c r="H15" s="323"/>
      <c r="I15" s="323"/>
      <c r="J15" s="323"/>
      <c r="K15" s="117">
        <v>0.5</v>
      </c>
      <c r="L15" s="117">
        <v>0.5</v>
      </c>
      <c r="M15" s="169"/>
      <c r="N15" s="169"/>
      <c r="O15" s="169"/>
      <c r="P15" s="171"/>
      <c r="Q15" s="171"/>
      <c r="R15" s="171"/>
      <c r="S15" s="171"/>
      <c r="T15" s="170"/>
    </row>
    <row r="16" spans="1:20" x14ac:dyDescent="0.2">
      <c r="A16" s="177"/>
      <c r="B16" s="319"/>
      <c r="C16" s="320"/>
      <c r="D16" s="320"/>
      <c r="E16" s="321"/>
      <c r="F16" s="114" t="s">
        <v>414</v>
      </c>
      <c r="G16" s="331">
        <f>'PLANILHA ORÇAMENTARIA'!L29</f>
        <v>59852.308291891626</v>
      </c>
      <c r="H16" s="332"/>
      <c r="I16" s="333"/>
      <c r="J16" s="115" t="s">
        <v>415</v>
      </c>
      <c r="K16" s="118">
        <f>K15*$G$16</f>
        <v>29926.154145945813</v>
      </c>
      <c r="L16" s="121">
        <f>L15*$G$16</f>
        <v>29926.154145945813</v>
      </c>
      <c r="M16" s="121"/>
      <c r="N16" s="121"/>
      <c r="O16" s="121"/>
      <c r="P16" s="122"/>
      <c r="Q16" s="122"/>
      <c r="R16" s="122"/>
      <c r="S16" s="122"/>
      <c r="T16" s="118"/>
    </row>
    <row r="17" spans="1:20" x14ac:dyDescent="0.2">
      <c r="A17" s="176" t="s">
        <v>417</v>
      </c>
      <c r="B17" s="319" t="str">
        <f>'[1]PLANILHA ORÇAMENTARIA'!C31</f>
        <v xml:space="preserve">SUPERESTRUTURA - pilar - viga -laje </v>
      </c>
      <c r="C17" s="320"/>
      <c r="D17" s="320"/>
      <c r="E17" s="321"/>
      <c r="F17" s="114" t="s">
        <v>413</v>
      </c>
      <c r="G17" s="322"/>
      <c r="H17" s="323"/>
      <c r="I17" s="323"/>
      <c r="J17" s="323"/>
      <c r="K17" s="117"/>
      <c r="L17" s="117">
        <v>0.2</v>
      </c>
      <c r="M17" s="117">
        <v>0.35</v>
      </c>
      <c r="N17" s="117">
        <v>0.35</v>
      </c>
      <c r="O17" s="169">
        <v>0.1</v>
      </c>
      <c r="P17" s="169"/>
      <c r="Q17" s="169"/>
      <c r="R17" s="169"/>
      <c r="S17" s="169"/>
      <c r="T17" s="169"/>
    </row>
    <row r="18" spans="1:20" x14ac:dyDescent="0.2">
      <c r="A18" s="177"/>
      <c r="B18" s="319"/>
      <c r="C18" s="320"/>
      <c r="D18" s="320"/>
      <c r="E18" s="321"/>
      <c r="F18" s="114" t="s">
        <v>414</v>
      </c>
      <c r="G18" s="331">
        <f>'PLANILHA ORÇAMENTARIA'!L37</f>
        <v>78727.771301194531</v>
      </c>
      <c r="H18" s="332"/>
      <c r="I18" s="333"/>
      <c r="J18" s="115" t="s">
        <v>415</v>
      </c>
      <c r="K18" s="118"/>
      <c r="L18" s="121">
        <f>G18*0.2</f>
        <v>15745.554260238907</v>
      </c>
      <c r="M18" s="121">
        <f>G18*0.35</f>
        <v>27554.719955418084</v>
      </c>
      <c r="N18" s="121">
        <f>G18*0.35</f>
        <v>27554.719955418084</v>
      </c>
      <c r="O18" s="121">
        <f>G18*0.1</f>
        <v>7872.7771301194534</v>
      </c>
      <c r="P18" s="121"/>
      <c r="Q18" s="121"/>
      <c r="R18" s="121"/>
      <c r="S18" s="121"/>
      <c r="T18" s="121"/>
    </row>
    <row r="19" spans="1:20" x14ac:dyDescent="0.2">
      <c r="A19" s="176" t="s">
        <v>39</v>
      </c>
      <c r="B19" s="319" t="str">
        <f>'[1]PLANILHA ORÇAMENTARIA'!C40</f>
        <v xml:space="preserve">ALVENARIA </v>
      </c>
      <c r="C19" s="320"/>
      <c r="D19" s="320"/>
      <c r="E19" s="321"/>
      <c r="F19" s="114" t="s">
        <v>413</v>
      </c>
      <c r="G19" s="322"/>
      <c r="H19" s="323"/>
      <c r="I19" s="323"/>
      <c r="J19" s="323"/>
      <c r="K19" s="123"/>
      <c r="L19" s="117">
        <v>0.2</v>
      </c>
      <c r="M19" s="117">
        <v>0.3</v>
      </c>
      <c r="N19" s="117">
        <v>0.4</v>
      </c>
      <c r="O19" s="117">
        <v>0.1</v>
      </c>
      <c r="P19" s="169"/>
      <c r="Q19" s="169"/>
      <c r="R19" s="169"/>
      <c r="S19" s="169"/>
      <c r="T19" s="169"/>
    </row>
    <row r="20" spans="1:20" x14ac:dyDescent="0.2">
      <c r="A20" s="177"/>
      <c r="B20" s="319"/>
      <c r="C20" s="320"/>
      <c r="D20" s="320"/>
      <c r="E20" s="321"/>
      <c r="F20" s="114" t="s">
        <v>414</v>
      </c>
      <c r="G20" s="331">
        <f>'PLANILHA ORÇAMENTARIA'!L40</f>
        <v>45555.537504593995</v>
      </c>
      <c r="H20" s="332"/>
      <c r="I20" s="333"/>
      <c r="J20" s="115" t="s">
        <v>415</v>
      </c>
      <c r="K20" s="123"/>
      <c r="L20" s="121">
        <f>L19*$G$20</f>
        <v>9111.1075009187989</v>
      </c>
      <c r="M20" s="121">
        <f>M19*$G$20</f>
        <v>13666.661251378198</v>
      </c>
      <c r="N20" s="121">
        <f>N19*$G$20</f>
        <v>18222.215001837598</v>
      </c>
      <c r="O20" s="121">
        <f>O19*$G$20</f>
        <v>4555.5537504593995</v>
      </c>
      <c r="P20" s="121"/>
      <c r="Q20" s="121"/>
      <c r="R20" s="121"/>
      <c r="S20" s="121"/>
      <c r="T20" s="121"/>
    </row>
    <row r="21" spans="1:20" x14ac:dyDescent="0.2">
      <c r="A21" s="176" t="s">
        <v>38</v>
      </c>
      <c r="B21" s="319" t="str">
        <f>'[1]PLANILHA ORÇAMENTARIA'!C43</f>
        <v>ESQUADRIAS</v>
      </c>
      <c r="C21" s="320"/>
      <c r="D21" s="320"/>
      <c r="E21" s="321"/>
      <c r="F21" s="114" t="s">
        <v>413</v>
      </c>
      <c r="G21" s="322"/>
      <c r="H21" s="323"/>
      <c r="I21" s="323"/>
      <c r="J21" s="323"/>
      <c r="K21" s="123"/>
      <c r="L21" s="123"/>
      <c r="M21" s="170"/>
      <c r="N21" s="118"/>
      <c r="O21" s="121"/>
      <c r="P21" s="117">
        <v>0.25</v>
      </c>
      <c r="Q21" s="117">
        <v>0.25</v>
      </c>
      <c r="R21" s="117">
        <v>0.25</v>
      </c>
      <c r="S21" s="117">
        <v>0.25</v>
      </c>
      <c r="T21" s="121"/>
    </row>
    <row r="22" spans="1:20" x14ac:dyDescent="0.2">
      <c r="A22" s="177"/>
      <c r="B22" s="319"/>
      <c r="C22" s="320"/>
      <c r="D22" s="320"/>
      <c r="E22" s="321"/>
      <c r="F22" s="114" t="s">
        <v>414</v>
      </c>
      <c r="G22" s="331">
        <f>'PLANILHA ORÇAMENTARIA'!L50</f>
        <v>48069.87477006</v>
      </c>
      <c r="H22" s="332"/>
      <c r="I22" s="333"/>
      <c r="J22" s="115" t="s">
        <v>415</v>
      </c>
      <c r="K22" s="123"/>
      <c r="L22" s="123"/>
      <c r="M22" s="118"/>
      <c r="N22" s="170"/>
      <c r="O22" s="169"/>
      <c r="P22" s="121">
        <f>G22/4</f>
        <v>12017.468692515</v>
      </c>
      <c r="Q22" s="121">
        <f>P22</f>
        <v>12017.468692515</v>
      </c>
      <c r="R22" s="121">
        <f>Q22</f>
        <v>12017.468692515</v>
      </c>
      <c r="S22" s="121">
        <f>R22</f>
        <v>12017.468692515</v>
      </c>
      <c r="T22" s="169"/>
    </row>
    <row r="23" spans="1:20" x14ac:dyDescent="0.2">
      <c r="A23" s="176" t="s">
        <v>445</v>
      </c>
      <c r="B23" s="319" t="str">
        <f>'[1]PLANILHA ORÇAMENTARIA'!C53</f>
        <v xml:space="preserve">COBERTURA </v>
      </c>
      <c r="C23" s="320"/>
      <c r="D23" s="320"/>
      <c r="E23" s="321"/>
      <c r="F23" s="114" t="s">
        <v>413</v>
      </c>
      <c r="G23" s="322"/>
      <c r="H23" s="323"/>
      <c r="I23" s="323"/>
      <c r="J23" s="323"/>
      <c r="K23" s="123"/>
      <c r="L23" s="123"/>
      <c r="M23" s="170"/>
      <c r="N23" s="117">
        <v>0.25</v>
      </c>
      <c r="O23" s="117">
        <v>0.75</v>
      </c>
      <c r="P23" s="121"/>
      <c r="Q23" s="121"/>
      <c r="R23" s="121"/>
      <c r="S23" s="121"/>
      <c r="T23" s="121"/>
    </row>
    <row r="24" spans="1:20" x14ac:dyDescent="0.2">
      <c r="A24" s="177"/>
      <c r="B24" s="319"/>
      <c r="C24" s="320"/>
      <c r="D24" s="320"/>
      <c r="E24" s="321"/>
      <c r="F24" s="114" t="s">
        <v>414</v>
      </c>
      <c r="G24" s="331">
        <f>'PLANILHA ORÇAMENTARIA'!L57</f>
        <v>35932.926940819998</v>
      </c>
      <c r="H24" s="332"/>
      <c r="I24" s="333"/>
      <c r="J24" s="115" t="s">
        <v>415</v>
      </c>
      <c r="K24" s="123"/>
      <c r="L24" s="123"/>
      <c r="M24" s="118"/>
      <c r="N24" s="121">
        <f>G24/4</f>
        <v>8983.2317352049995</v>
      </c>
      <c r="O24" s="121">
        <f>G24-N24</f>
        <v>26949.695205614997</v>
      </c>
      <c r="P24" s="169"/>
      <c r="Q24" s="169"/>
      <c r="R24" s="169"/>
      <c r="S24" s="169"/>
      <c r="T24" s="169"/>
    </row>
    <row r="25" spans="1:20" x14ac:dyDescent="0.2">
      <c r="A25" s="176" t="s">
        <v>446</v>
      </c>
      <c r="B25" s="319" t="str">
        <f>'[1]PLANILHA ORÇAMENTARIA'!C59</f>
        <v>REVESTIMENTO</v>
      </c>
      <c r="C25" s="320"/>
      <c r="D25" s="320"/>
      <c r="E25" s="321"/>
      <c r="F25" s="114" t="s">
        <v>413</v>
      </c>
      <c r="G25" s="322"/>
      <c r="H25" s="323"/>
      <c r="I25" s="323"/>
      <c r="J25" s="323"/>
      <c r="K25" s="123"/>
      <c r="L25" s="123"/>
      <c r="M25" s="170"/>
      <c r="N25" s="117">
        <v>0.25</v>
      </c>
      <c r="O25" s="117">
        <v>0.25</v>
      </c>
      <c r="P25" s="117">
        <v>0.25</v>
      </c>
      <c r="Q25" s="121"/>
      <c r="R25" s="121"/>
      <c r="S25" s="117">
        <v>0.25</v>
      </c>
      <c r="T25" s="121"/>
    </row>
    <row r="26" spans="1:20" x14ac:dyDescent="0.2">
      <c r="A26" s="177"/>
      <c r="B26" s="319"/>
      <c r="C26" s="320"/>
      <c r="D26" s="320"/>
      <c r="E26" s="321"/>
      <c r="F26" s="114" t="s">
        <v>414</v>
      </c>
      <c r="G26" s="331">
        <f>'PLANILHA ORÇAMENTARIA'!L67</f>
        <v>140612.11077228247</v>
      </c>
      <c r="H26" s="332"/>
      <c r="I26" s="333"/>
      <c r="J26" s="115" t="s">
        <v>415</v>
      </c>
      <c r="K26" s="123"/>
      <c r="L26" s="123"/>
      <c r="M26" s="118"/>
      <c r="N26" s="121">
        <f>G26/4</f>
        <v>35153.027693070617</v>
      </c>
      <c r="O26" s="121">
        <f>N26</f>
        <v>35153.027693070617</v>
      </c>
      <c r="P26" s="121">
        <f>O26</f>
        <v>35153.027693070617</v>
      </c>
      <c r="Q26" s="169"/>
      <c r="R26" s="169"/>
      <c r="S26" s="121">
        <f>P26</f>
        <v>35153.027693070617</v>
      </c>
      <c r="T26" s="169"/>
    </row>
    <row r="27" spans="1:20" x14ac:dyDescent="0.2">
      <c r="A27" s="176" t="s">
        <v>447</v>
      </c>
      <c r="B27" s="319" t="str">
        <f>'[1]PLANILHA ORÇAMENTARIA'!C69</f>
        <v>PISO</v>
      </c>
      <c r="C27" s="320"/>
      <c r="D27" s="320"/>
      <c r="E27" s="321"/>
      <c r="F27" s="114" t="s">
        <v>413</v>
      </c>
      <c r="G27" s="322"/>
      <c r="H27" s="323"/>
      <c r="I27" s="323"/>
      <c r="J27" s="323"/>
      <c r="K27" s="123"/>
      <c r="L27" s="123"/>
      <c r="M27" s="170"/>
      <c r="N27" s="118"/>
      <c r="O27" s="117">
        <v>0.25</v>
      </c>
      <c r="P27" s="121"/>
      <c r="Q27" s="121"/>
      <c r="R27" s="121"/>
      <c r="S27" s="117">
        <v>0.25</v>
      </c>
      <c r="T27" s="117">
        <v>0.5</v>
      </c>
    </row>
    <row r="28" spans="1:20" x14ac:dyDescent="0.2">
      <c r="A28" s="177"/>
      <c r="B28" s="319"/>
      <c r="C28" s="320"/>
      <c r="D28" s="320"/>
      <c r="E28" s="321"/>
      <c r="F28" s="114" t="s">
        <v>414</v>
      </c>
      <c r="G28" s="331">
        <f>'PLANILHA ORÇAMENTARIA'!L75</f>
        <v>24697.14706992</v>
      </c>
      <c r="H28" s="332"/>
      <c r="I28" s="333"/>
      <c r="J28" s="115" t="s">
        <v>415</v>
      </c>
      <c r="K28" s="123"/>
      <c r="L28" s="123"/>
      <c r="M28" s="118"/>
      <c r="N28" s="170"/>
      <c r="O28" s="121">
        <f>G28/4</f>
        <v>6174.28676748</v>
      </c>
      <c r="P28" s="169"/>
      <c r="Q28" s="169"/>
      <c r="R28" s="169"/>
      <c r="S28" s="121">
        <f>G28/4</f>
        <v>6174.28676748</v>
      </c>
      <c r="T28" s="121">
        <f>G28/2</f>
        <v>12348.57353496</v>
      </c>
    </row>
    <row r="29" spans="1:20" x14ac:dyDescent="0.2">
      <c r="A29" s="176" t="s">
        <v>1</v>
      </c>
      <c r="B29" s="319" t="str">
        <f>'[1]PLANILHA ORÇAMENTARIA'!C77</f>
        <v>ENTRADA DE ÁGUA</v>
      </c>
      <c r="C29" s="320"/>
      <c r="D29" s="320"/>
      <c r="E29" s="321"/>
      <c r="F29" s="114" t="s">
        <v>413</v>
      </c>
      <c r="G29" s="322"/>
      <c r="H29" s="323"/>
      <c r="I29" s="323"/>
      <c r="J29" s="323"/>
      <c r="K29" s="123"/>
      <c r="L29" s="123"/>
      <c r="M29" s="170"/>
      <c r="N29" s="118"/>
      <c r="O29" s="117">
        <v>0.3</v>
      </c>
      <c r="P29" s="117">
        <v>0.3</v>
      </c>
      <c r="Q29" s="117">
        <v>0.4</v>
      </c>
      <c r="R29" s="117"/>
      <c r="S29" s="121"/>
      <c r="T29" s="121"/>
    </row>
    <row r="30" spans="1:20" x14ac:dyDescent="0.2">
      <c r="A30" s="177"/>
      <c r="B30" s="319"/>
      <c r="C30" s="320"/>
      <c r="D30" s="320"/>
      <c r="E30" s="321"/>
      <c r="F30" s="114" t="s">
        <v>414</v>
      </c>
      <c r="G30" s="331">
        <f>'PLANILHA ORÇAMENTARIA'!L115</f>
        <v>19995.592110000001</v>
      </c>
      <c r="H30" s="332"/>
      <c r="I30" s="333"/>
      <c r="J30" s="115" t="s">
        <v>415</v>
      </c>
      <c r="K30" s="123"/>
      <c r="L30" s="123"/>
      <c r="M30" s="118"/>
      <c r="N30" s="170"/>
      <c r="O30" s="121">
        <f>G30*0.3</f>
        <v>5998.6776330000002</v>
      </c>
      <c r="P30" s="121">
        <f t="shared" ref="P30" si="0">O30</f>
        <v>5998.6776330000002</v>
      </c>
      <c r="Q30" s="121">
        <f>G30*0.4</f>
        <v>7998.2368440000009</v>
      </c>
      <c r="R30" s="121"/>
      <c r="S30" s="169"/>
      <c r="T30" s="169"/>
    </row>
    <row r="31" spans="1:20" x14ac:dyDescent="0.2">
      <c r="A31" s="176" t="s">
        <v>448</v>
      </c>
      <c r="B31" s="319" t="str">
        <f>'[1]PLANILHA ORÇAMENTARIA'!C120</f>
        <v>INSTALAÇÕES ELÉTRICAS</v>
      </c>
      <c r="C31" s="320"/>
      <c r="D31" s="320"/>
      <c r="E31" s="321"/>
      <c r="F31" s="114" t="s">
        <v>413</v>
      </c>
      <c r="G31" s="322"/>
      <c r="H31" s="323"/>
      <c r="I31" s="323"/>
      <c r="J31" s="323"/>
      <c r="K31" s="123"/>
      <c r="L31" s="123"/>
      <c r="M31" s="170"/>
      <c r="N31" s="118"/>
      <c r="O31" s="121"/>
      <c r="P31" s="121"/>
      <c r="Q31" s="117">
        <v>0.25</v>
      </c>
      <c r="R31" s="117">
        <v>0.25</v>
      </c>
      <c r="S31" s="117">
        <v>0.25</v>
      </c>
      <c r="T31" s="117">
        <v>0.25</v>
      </c>
    </row>
    <row r="32" spans="1:20" x14ac:dyDescent="0.2">
      <c r="A32" s="177"/>
      <c r="B32" s="319"/>
      <c r="C32" s="320"/>
      <c r="D32" s="320"/>
      <c r="E32" s="321"/>
      <c r="F32" s="114" t="s">
        <v>414</v>
      </c>
      <c r="G32" s="331">
        <f>'PLANILHA ORÇAMENTARIA'!L165</f>
        <v>61771.829352999994</v>
      </c>
      <c r="H32" s="332"/>
      <c r="I32" s="333"/>
      <c r="J32" s="115" t="s">
        <v>415</v>
      </c>
      <c r="K32" s="123"/>
      <c r="L32" s="123"/>
      <c r="M32" s="118"/>
      <c r="N32" s="170"/>
      <c r="O32" s="169"/>
      <c r="P32" s="169"/>
      <c r="Q32" s="121">
        <f>G32/4</f>
        <v>15442.957338249998</v>
      </c>
      <c r="R32" s="121">
        <f>Q32</f>
        <v>15442.957338249998</v>
      </c>
      <c r="S32" s="121">
        <f>R32</f>
        <v>15442.957338249998</v>
      </c>
      <c r="T32" s="121">
        <f>S32</f>
        <v>15442.957338249998</v>
      </c>
    </row>
    <row r="33" spans="1:20" x14ac:dyDescent="0.2">
      <c r="A33" s="176" t="s">
        <v>44</v>
      </c>
      <c r="B33" s="319" t="str">
        <f>'[1]PLANILHA ORÇAMENTARIA'!C170</f>
        <v>APARELHOS HIDRO-SANITÁRIOS</v>
      </c>
      <c r="C33" s="320"/>
      <c r="D33" s="320"/>
      <c r="E33" s="321"/>
      <c r="F33" s="114" t="s">
        <v>413</v>
      </c>
      <c r="G33" s="322"/>
      <c r="H33" s="323"/>
      <c r="I33" s="323"/>
      <c r="J33" s="323"/>
      <c r="K33" s="123"/>
      <c r="L33" s="123"/>
      <c r="M33" s="170"/>
      <c r="N33" s="118"/>
      <c r="O33" s="121"/>
      <c r="P33" s="121"/>
      <c r="Q33" s="121"/>
      <c r="R33" s="121"/>
      <c r="S33" s="117">
        <v>0.25</v>
      </c>
      <c r="T33" s="117">
        <v>0.75</v>
      </c>
    </row>
    <row r="34" spans="1:20" x14ac:dyDescent="0.2">
      <c r="A34" s="177"/>
      <c r="B34" s="319"/>
      <c r="C34" s="320"/>
      <c r="D34" s="320"/>
      <c r="E34" s="321"/>
      <c r="F34" s="114" t="s">
        <v>414</v>
      </c>
      <c r="G34" s="331">
        <f>'PLANILHA ORÇAMENTARIA'!L182</f>
        <v>21721.703245060002</v>
      </c>
      <c r="H34" s="332"/>
      <c r="I34" s="333"/>
      <c r="J34" s="115" t="s">
        <v>415</v>
      </c>
      <c r="K34" s="123"/>
      <c r="L34" s="123"/>
      <c r="M34" s="118"/>
      <c r="N34" s="170"/>
      <c r="O34" s="169"/>
      <c r="P34" s="169"/>
      <c r="Q34" s="169"/>
      <c r="R34" s="169"/>
      <c r="S34" s="121">
        <f>G34/4</f>
        <v>5430.4258112650004</v>
      </c>
      <c r="T34" s="121">
        <f>G34-S34</f>
        <v>16291.277433795001</v>
      </c>
    </row>
    <row r="35" spans="1:20" x14ac:dyDescent="0.2">
      <c r="A35" s="176" t="s">
        <v>449</v>
      </c>
      <c r="B35" s="319" t="str">
        <f>'[1]PLANILHA ORÇAMENTARIA'!C188</f>
        <v>PINTURA</v>
      </c>
      <c r="C35" s="320"/>
      <c r="D35" s="320"/>
      <c r="E35" s="321"/>
      <c r="F35" s="114" t="s">
        <v>413</v>
      </c>
      <c r="G35" s="322"/>
      <c r="H35" s="323"/>
      <c r="I35" s="323"/>
      <c r="J35" s="323"/>
      <c r="K35" s="123"/>
      <c r="L35" s="123"/>
      <c r="M35" s="170"/>
      <c r="N35" s="118"/>
      <c r="O35" s="121"/>
      <c r="P35" s="121"/>
      <c r="Q35" s="121"/>
      <c r="R35" s="121"/>
      <c r="S35" s="117">
        <v>0.25</v>
      </c>
      <c r="T35" s="117">
        <v>0.75</v>
      </c>
    </row>
    <row r="36" spans="1:20" x14ac:dyDescent="0.2">
      <c r="A36" s="177"/>
      <c r="B36" s="319"/>
      <c r="C36" s="320"/>
      <c r="D36" s="320"/>
      <c r="E36" s="321"/>
      <c r="F36" s="114" t="s">
        <v>414</v>
      </c>
      <c r="G36" s="331">
        <f>'PLANILHA ORÇAMENTARIA'!L187</f>
        <v>24071.922776219504</v>
      </c>
      <c r="H36" s="332"/>
      <c r="I36" s="333"/>
      <c r="J36" s="115" t="s">
        <v>415</v>
      </c>
      <c r="K36" s="123"/>
      <c r="L36" s="123"/>
      <c r="M36" s="118"/>
      <c r="N36" s="170"/>
      <c r="O36" s="169"/>
      <c r="P36" s="169"/>
      <c r="Q36" s="169"/>
      <c r="R36" s="169"/>
      <c r="S36" s="121">
        <f>G36/4</f>
        <v>6017.980694054876</v>
      </c>
      <c r="T36" s="121">
        <f>G36-S36</f>
        <v>18053.942082164627</v>
      </c>
    </row>
    <row r="37" spans="1:20" x14ac:dyDescent="0.2">
      <c r="A37" s="176" t="s">
        <v>450</v>
      </c>
      <c r="B37" s="319" t="str">
        <f>'[1]PLANILHA ORÇAMENTARIA'!C193</f>
        <v>LIMPEZA FINAL DA OBRA</v>
      </c>
      <c r="C37" s="320"/>
      <c r="D37" s="320"/>
      <c r="E37" s="321"/>
      <c r="F37" s="114" t="s">
        <v>413</v>
      </c>
      <c r="G37" s="322"/>
      <c r="H37" s="323"/>
      <c r="I37" s="323"/>
      <c r="J37" s="323"/>
      <c r="K37" s="123"/>
      <c r="L37" s="123"/>
      <c r="M37" s="170"/>
      <c r="N37" s="118"/>
      <c r="O37" s="121"/>
      <c r="P37" s="121"/>
      <c r="Q37" s="121"/>
      <c r="R37" s="121"/>
      <c r="S37" s="121"/>
      <c r="T37" s="117">
        <v>1</v>
      </c>
    </row>
    <row r="38" spans="1:20" x14ac:dyDescent="0.2">
      <c r="A38" s="177"/>
      <c r="B38" s="319"/>
      <c r="C38" s="320"/>
      <c r="D38" s="320"/>
      <c r="E38" s="321"/>
      <c r="F38" s="114" t="s">
        <v>414</v>
      </c>
      <c r="G38" s="331">
        <f>'PLANILHA ORÇAMENTARIA'!L191</f>
        <v>1685.4035587999997</v>
      </c>
      <c r="H38" s="332"/>
      <c r="I38" s="333"/>
      <c r="J38" s="115" t="s">
        <v>415</v>
      </c>
      <c r="K38" s="123"/>
      <c r="L38" s="123"/>
      <c r="M38" s="118"/>
      <c r="N38" s="131"/>
      <c r="O38" s="131"/>
      <c r="P38" s="131"/>
      <c r="Q38" s="131"/>
      <c r="R38" s="131"/>
      <c r="S38" s="131"/>
      <c r="T38" s="121">
        <f>G38</f>
        <v>1685.4035587999997</v>
      </c>
    </row>
    <row r="39" spans="1:20" x14ac:dyDescent="0.2">
      <c r="A39" s="178"/>
      <c r="B39" s="124"/>
      <c r="C39" s="125"/>
      <c r="D39" s="125"/>
      <c r="E39" s="125"/>
      <c r="F39" s="126"/>
      <c r="G39" s="127"/>
      <c r="H39" s="128"/>
      <c r="I39" s="129"/>
      <c r="J39" s="130"/>
      <c r="K39" s="123"/>
      <c r="L39" s="123"/>
      <c r="M39" s="131"/>
      <c r="N39" s="172"/>
      <c r="O39" s="172"/>
      <c r="P39" s="172"/>
      <c r="Q39" s="172"/>
      <c r="R39" s="172"/>
      <c r="S39" s="172"/>
      <c r="T39" s="179"/>
    </row>
    <row r="40" spans="1:20" x14ac:dyDescent="0.2">
      <c r="A40" s="352"/>
      <c r="B40" s="354" t="s">
        <v>418</v>
      </c>
      <c r="C40" s="355"/>
      <c r="D40" s="355"/>
      <c r="E40" s="356"/>
      <c r="F40" s="357"/>
      <c r="G40" s="132"/>
      <c r="H40" s="133"/>
      <c r="I40" s="134"/>
      <c r="J40" s="360"/>
      <c r="K40" s="135">
        <f>K42/G42</f>
        <v>0.1014485038703143</v>
      </c>
      <c r="L40" s="135">
        <f>L42/G42</f>
        <v>9.2395158191879601E-2</v>
      </c>
      <c r="M40" s="135">
        <f>M42/G42</f>
        <v>6.9522823433321529E-2</v>
      </c>
      <c r="N40" s="135">
        <f>N42/G42</f>
        <v>0.15164506754957027</v>
      </c>
      <c r="O40" s="135">
        <f>O42/G42</f>
        <v>0.14623256112233415</v>
      </c>
      <c r="P40" s="135">
        <f>P42/G42</f>
        <v>8.9673635117792375E-2</v>
      </c>
      <c r="Q40" s="135">
        <f>Q42/G42</f>
        <v>5.9803584597439875E-2</v>
      </c>
      <c r="R40" s="135">
        <f>R42/G42</f>
        <v>4.6313983045912541E-2</v>
      </c>
      <c r="S40" s="135">
        <f>S42/G42</f>
        <v>0.1353240312990148</v>
      </c>
      <c r="T40" s="180">
        <f>T42/G42</f>
        <v>0.10764065177242046</v>
      </c>
    </row>
    <row r="41" spans="1:20" x14ac:dyDescent="0.2">
      <c r="A41" s="352"/>
      <c r="B41" s="354" t="s">
        <v>419</v>
      </c>
      <c r="C41" s="355"/>
      <c r="D41" s="355"/>
      <c r="E41" s="356"/>
      <c r="F41" s="358"/>
      <c r="G41" s="132"/>
      <c r="H41" s="133"/>
      <c r="I41" s="134"/>
      <c r="J41" s="361"/>
      <c r="K41" s="135">
        <f>K40</f>
        <v>0.1014485038703143</v>
      </c>
      <c r="L41" s="136">
        <f t="shared" ref="L41:T41" si="1">L40+K41</f>
        <v>0.19384366206219389</v>
      </c>
      <c r="M41" s="136">
        <f t="shared" si="1"/>
        <v>0.26336648549551545</v>
      </c>
      <c r="N41" s="136">
        <f t="shared" si="1"/>
        <v>0.41501155304508575</v>
      </c>
      <c r="O41" s="136">
        <f t="shared" si="1"/>
        <v>0.56124411416741993</v>
      </c>
      <c r="P41" s="136">
        <f t="shared" si="1"/>
        <v>0.65091774928521229</v>
      </c>
      <c r="Q41" s="136">
        <f t="shared" si="1"/>
        <v>0.71072133388265213</v>
      </c>
      <c r="R41" s="136">
        <f t="shared" si="1"/>
        <v>0.75703531692856463</v>
      </c>
      <c r="S41" s="136">
        <f t="shared" si="1"/>
        <v>0.89235934822757945</v>
      </c>
      <c r="T41" s="136">
        <f t="shared" si="1"/>
        <v>0.99999999999999989</v>
      </c>
    </row>
    <row r="42" spans="1:20" x14ac:dyDescent="0.2">
      <c r="A42" s="352"/>
      <c r="B42" s="354" t="s">
        <v>420</v>
      </c>
      <c r="C42" s="355"/>
      <c r="D42" s="355"/>
      <c r="E42" s="356"/>
      <c r="F42" s="358"/>
      <c r="G42" s="331">
        <f>SUM(G9:G41)</f>
        <v>592918.68729024217</v>
      </c>
      <c r="H42" s="332"/>
      <c r="I42" s="333"/>
      <c r="J42" s="361"/>
      <c r="K42" s="131">
        <f>K10+K12+K14+K16</f>
        <v>60150.713742345812</v>
      </c>
      <c r="L42" s="131">
        <f>L16+L18+L20</f>
        <v>54782.815907103519</v>
      </c>
      <c r="M42" s="131">
        <f>M18+M20</f>
        <v>41221.381206796286</v>
      </c>
      <c r="N42" s="131">
        <f>N18+N20+N24+N26</f>
        <v>89913.1943855313</v>
      </c>
      <c r="O42" s="131">
        <f>O18+O20+O24+O26+O28+O30</f>
        <v>86704.018179744467</v>
      </c>
      <c r="P42" s="131">
        <f>P22+P26+P30</f>
        <v>53169.174018585618</v>
      </c>
      <c r="Q42" s="131">
        <f>Q22+Q30+Q32</f>
        <v>35458.662874764996</v>
      </c>
      <c r="R42" s="131">
        <f>R22+R32</f>
        <v>27460.426030764997</v>
      </c>
      <c r="S42" s="131">
        <f>S22+S26+S28+S32+S34+S36</f>
        <v>80236.146996635493</v>
      </c>
      <c r="T42" s="118">
        <f>T28+T32+T34+T36+T38</f>
        <v>63822.153947969622</v>
      </c>
    </row>
    <row r="43" spans="1:20" ht="13.5" thickBot="1" x14ac:dyDescent="0.25">
      <c r="A43" s="353"/>
      <c r="B43" s="363" t="s">
        <v>421</v>
      </c>
      <c r="C43" s="364"/>
      <c r="D43" s="364"/>
      <c r="E43" s="365"/>
      <c r="F43" s="359"/>
      <c r="G43" s="137"/>
      <c r="H43" s="138"/>
      <c r="I43" s="139"/>
      <c r="J43" s="362"/>
      <c r="K43" s="140">
        <f>K42</f>
        <v>60150.713742345812</v>
      </c>
      <c r="L43" s="141">
        <f t="shared" ref="L43:S43" si="2">L42+K43</f>
        <v>114933.52964944934</v>
      </c>
      <c r="M43" s="141">
        <f t="shared" si="2"/>
        <v>156154.91085624561</v>
      </c>
      <c r="N43" s="141">
        <f t="shared" si="2"/>
        <v>246068.10524177691</v>
      </c>
      <c r="O43" s="141">
        <f t="shared" si="2"/>
        <v>332772.12342152139</v>
      </c>
      <c r="P43" s="141">
        <f t="shared" si="2"/>
        <v>385941.29744010698</v>
      </c>
      <c r="Q43" s="141">
        <f t="shared" si="2"/>
        <v>421399.96031487198</v>
      </c>
      <c r="R43" s="141">
        <f t="shared" si="2"/>
        <v>448860.38634563697</v>
      </c>
      <c r="S43" s="141">
        <f t="shared" si="2"/>
        <v>529096.53334227251</v>
      </c>
      <c r="T43" s="141">
        <f>T42+S43</f>
        <v>592918.68729024217</v>
      </c>
    </row>
    <row r="44" spans="1:20" x14ac:dyDescent="0.2">
      <c r="A44" s="181"/>
      <c r="B44" s="142"/>
      <c r="C44" s="142"/>
      <c r="D44" s="142"/>
      <c r="E44" s="142"/>
      <c r="F44" s="143"/>
      <c r="G44" s="144"/>
      <c r="H44" s="144"/>
      <c r="I44" s="145"/>
      <c r="J44" s="145"/>
      <c r="K44" s="146"/>
      <c r="L44" s="146"/>
      <c r="M44" s="146"/>
      <c r="N44" s="146"/>
      <c r="O44" s="146"/>
      <c r="P44" s="146"/>
      <c r="Q44" s="146"/>
      <c r="R44" s="146"/>
      <c r="S44" s="146"/>
      <c r="T44" s="182"/>
    </row>
    <row r="45" spans="1:20" x14ac:dyDescent="0.2">
      <c r="A45" s="181"/>
      <c r="B45" s="142"/>
      <c r="C45" s="142"/>
      <c r="D45" s="142"/>
      <c r="E45" s="142"/>
      <c r="F45" s="143"/>
      <c r="G45" s="144"/>
      <c r="H45" s="144"/>
      <c r="I45" s="145"/>
      <c r="J45" s="145"/>
      <c r="K45" s="146"/>
      <c r="L45" s="146"/>
      <c r="M45" s="146"/>
      <c r="N45" s="146"/>
      <c r="O45" s="146"/>
      <c r="P45" s="146"/>
      <c r="Q45" s="146"/>
      <c r="R45" s="146"/>
      <c r="S45" s="146"/>
      <c r="T45" s="182"/>
    </row>
    <row r="46" spans="1:20" ht="19.5" x14ac:dyDescent="0.2">
      <c r="A46" s="183"/>
      <c r="B46" s="147"/>
      <c r="C46" s="347"/>
      <c r="D46" s="347"/>
      <c r="E46" s="347"/>
      <c r="F46" s="347"/>
      <c r="G46" s="347"/>
      <c r="H46" s="347"/>
      <c r="I46" s="347"/>
      <c r="J46" s="347"/>
      <c r="K46" s="347"/>
      <c r="L46" s="347"/>
      <c r="M46" s="347"/>
      <c r="N46" s="347"/>
      <c r="O46" s="347"/>
      <c r="P46" s="347"/>
      <c r="Q46" s="347"/>
      <c r="R46" s="348"/>
      <c r="S46" s="348"/>
      <c r="T46" s="349"/>
    </row>
    <row r="47" spans="1:20" ht="19.5" x14ac:dyDescent="0.2">
      <c r="A47" s="184"/>
      <c r="B47" s="185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7"/>
      <c r="S47" s="187"/>
      <c r="T47" s="188"/>
    </row>
  </sheetData>
  <mergeCells count="80">
    <mergeCell ref="C46:Q46"/>
    <mergeCell ref="R46:T46"/>
    <mergeCell ref="A5:F5"/>
    <mergeCell ref="A40:A43"/>
    <mergeCell ref="B40:E40"/>
    <mergeCell ref="F40:F43"/>
    <mergeCell ref="J40:J43"/>
    <mergeCell ref="B41:E41"/>
    <mergeCell ref="B42:E42"/>
    <mergeCell ref="G42:I42"/>
    <mergeCell ref="B43:E43"/>
    <mergeCell ref="B36:E36"/>
    <mergeCell ref="G36:I36"/>
    <mergeCell ref="B37:E37"/>
    <mergeCell ref="G37:J37"/>
    <mergeCell ref="B38:E38"/>
    <mergeCell ref="G38:I38"/>
    <mergeCell ref="B33:E33"/>
    <mergeCell ref="G33:J33"/>
    <mergeCell ref="B34:E34"/>
    <mergeCell ref="G34:I34"/>
    <mergeCell ref="B35:E35"/>
    <mergeCell ref="G35:J35"/>
    <mergeCell ref="B30:E30"/>
    <mergeCell ref="G30:I30"/>
    <mergeCell ref="B31:E31"/>
    <mergeCell ref="G31:J31"/>
    <mergeCell ref="B32:E32"/>
    <mergeCell ref="G32:I32"/>
    <mergeCell ref="B27:E27"/>
    <mergeCell ref="G27:J27"/>
    <mergeCell ref="B28:E28"/>
    <mergeCell ref="G28:I28"/>
    <mergeCell ref="B29:E29"/>
    <mergeCell ref="G29:J29"/>
    <mergeCell ref="B24:E24"/>
    <mergeCell ref="G24:I24"/>
    <mergeCell ref="B25:E25"/>
    <mergeCell ref="G25:J25"/>
    <mergeCell ref="B26:E26"/>
    <mergeCell ref="G26:I26"/>
    <mergeCell ref="B21:E21"/>
    <mergeCell ref="G21:J21"/>
    <mergeCell ref="B22:E22"/>
    <mergeCell ref="G22:I22"/>
    <mergeCell ref="B23:E23"/>
    <mergeCell ref="G23:J23"/>
    <mergeCell ref="B18:E18"/>
    <mergeCell ref="G18:I18"/>
    <mergeCell ref="B19:E19"/>
    <mergeCell ref="G19:J19"/>
    <mergeCell ref="B20:E20"/>
    <mergeCell ref="G20:I20"/>
    <mergeCell ref="B15:E15"/>
    <mergeCell ref="G15:J15"/>
    <mergeCell ref="B16:E16"/>
    <mergeCell ref="G16:I16"/>
    <mergeCell ref="B17:E17"/>
    <mergeCell ref="G17:J17"/>
    <mergeCell ref="B12:E12"/>
    <mergeCell ref="G12:I12"/>
    <mergeCell ref="B13:E13"/>
    <mergeCell ref="G13:J13"/>
    <mergeCell ref="B14:E14"/>
    <mergeCell ref="G14:I14"/>
    <mergeCell ref="B11:E11"/>
    <mergeCell ref="G11:J11"/>
    <mergeCell ref="A1:K1"/>
    <mergeCell ref="A2:J2"/>
    <mergeCell ref="A4:J4"/>
    <mergeCell ref="A8:T8"/>
    <mergeCell ref="B9:E9"/>
    <mergeCell ref="G9:J9"/>
    <mergeCell ref="B10:E10"/>
    <mergeCell ref="G10:I10"/>
    <mergeCell ref="O5:T5"/>
    <mergeCell ref="A6:A7"/>
    <mergeCell ref="B6:F7"/>
    <mergeCell ref="G6:I7"/>
    <mergeCell ref="J6:T6"/>
  </mergeCells>
  <pageMargins left="0.51181102362204722" right="0.51181102362204722" top="0.78740157480314965" bottom="0.78740157480314965" header="0.31496062992125984" footer="0.31496062992125984"/>
  <pageSetup paperSize="9" scale="5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0"/>
  <sheetViews>
    <sheetView topLeftCell="A15" zoomScaleNormal="100" workbookViewId="0">
      <selection activeCell="E30" sqref="E30"/>
    </sheetView>
  </sheetViews>
  <sheetFormatPr defaultRowHeight="12.75" x14ac:dyDescent="0.2"/>
  <cols>
    <col min="1" max="1" width="9.5703125" style="194" bestFit="1" customWidth="1"/>
    <col min="2" max="2" width="36.42578125" style="194" bestFit="1" customWidth="1"/>
    <col min="3" max="3" width="8.28515625" style="221" customWidth="1"/>
    <col min="4" max="4" width="3.140625" style="234" bestFit="1" customWidth="1"/>
    <col min="5" max="7" width="9.28515625" style="194" customWidth="1"/>
    <col min="8" max="8" width="49.5703125" style="194" customWidth="1"/>
    <col min="9" max="256" width="9.140625" style="194"/>
    <col min="257" max="257" width="9.5703125" style="194" bestFit="1" customWidth="1"/>
    <col min="258" max="258" width="36.42578125" style="194" bestFit="1" customWidth="1"/>
    <col min="259" max="259" width="8.28515625" style="194" customWidth="1"/>
    <col min="260" max="260" width="3.140625" style="194" bestFit="1" customWidth="1"/>
    <col min="261" max="263" width="9.28515625" style="194" customWidth="1"/>
    <col min="264" max="264" width="49.5703125" style="194" customWidth="1"/>
    <col min="265" max="512" width="9.140625" style="194"/>
    <col min="513" max="513" width="9.5703125" style="194" bestFit="1" customWidth="1"/>
    <col min="514" max="514" width="36.42578125" style="194" bestFit="1" customWidth="1"/>
    <col min="515" max="515" width="8.28515625" style="194" customWidth="1"/>
    <col min="516" max="516" width="3.140625" style="194" bestFit="1" customWidth="1"/>
    <col min="517" max="519" width="9.28515625" style="194" customWidth="1"/>
    <col min="520" max="520" width="49.5703125" style="194" customWidth="1"/>
    <col min="521" max="768" width="9.140625" style="194"/>
    <col min="769" max="769" width="9.5703125" style="194" bestFit="1" customWidth="1"/>
    <col min="770" max="770" width="36.42578125" style="194" bestFit="1" customWidth="1"/>
    <col min="771" max="771" width="8.28515625" style="194" customWidth="1"/>
    <col min="772" max="772" width="3.140625" style="194" bestFit="1" customWidth="1"/>
    <col min="773" max="775" width="9.28515625" style="194" customWidth="1"/>
    <col min="776" max="776" width="49.5703125" style="194" customWidth="1"/>
    <col min="777" max="1024" width="9.140625" style="194"/>
    <col min="1025" max="1025" width="9.5703125" style="194" bestFit="1" customWidth="1"/>
    <col min="1026" max="1026" width="36.42578125" style="194" bestFit="1" customWidth="1"/>
    <col min="1027" max="1027" width="8.28515625" style="194" customWidth="1"/>
    <col min="1028" max="1028" width="3.140625" style="194" bestFit="1" customWidth="1"/>
    <col min="1029" max="1031" width="9.28515625" style="194" customWidth="1"/>
    <col min="1032" max="1032" width="49.5703125" style="194" customWidth="1"/>
    <col min="1033" max="1280" width="9.140625" style="194"/>
    <col min="1281" max="1281" width="9.5703125" style="194" bestFit="1" customWidth="1"/>
    <col min="1282" max="1282" width="36.42578125" style="194" bestFit="1" customWidth="1"/>
    <col min="1283" max="1283" width="8.28515625" style="194" customWidth="1"/>
    <col min="1284" max="1284" width="3.140625" style="194" bestFit="1" customWidth="1"/>
    <col min="1285" max="1287" width="9.28515625" style="194" customWidth="1"/>
    <col min="1288" max="1288" width="49.5703125" style="194" customWidth="1"/>
    <col min="1289" max="1536" width="9.140625" style="194"/>
    <col min="1537" max="1537" width="9.5703125" style="194" bestFit="1" customWidth="1"/>
    <col min="1538" max="1538" width="36.42578125" style="194" bestFit="1" customWidth="1"/>
    <col min="1539" max="1539" width="8.28515625" style="194" customWidth="1"/>
    <col min="1540" max="1540" width="3.140625" style="194" bestFit="1" customWidth="1"/>
    <col min="1541" max="1543" width="9.28515625" style="194" customWidth="1"/>
    <col min="1544" max="1544" width="49.5703125" style="194" customWidth="1"/>
    <col min="1545" max="1792" width="9.140625" style="194"/>
    <col min="1793" max="1793" width="9.5703125" style="194" bestFit="1" customWidth="1"/>
    <col min="1794" max="1794" width="36.42578125" style="194" bestFit="1" customWidth="1"/>
    <col min="1795" max="1795" width="8.28515625" style="194" customWidth="1"/>
    <col min="1796" max="1796" width="3.140625" style="194" bestFit="1" customWidth="1"/>
    <col min="1797" max="1799" width="9.28515625" style="194" customWidth="1"/>
    <col min="1800" max="1800" width="49.5703125" style="194" customWidth="1"/>
    <col min="1801" max="2048" width="9.140625" style="194"/>
    <col min="2049" max="2049" width="9.5703125" style="194" bestFit="1" customWidth="1"/>
    <col min="2050" max="2050" width="36.42578125" style="194" bestFit="1" customWidth="1"/>
    <col min="2051" max="2051" width="8.28515625" style="194" customWidth="1"/>
    <col min="2052" max="2052" width="3.140625" style="194" bestFit="1" customWidth="1"/>
    <col min="2053" max="2055" width="9.28515625" style="194" customWidth="1"/>
    <col min="2056" max="2056" width="49.5703125" style="194" customWidth="1"/>
    <col min="2057" max="2304" width="9.140625" style="194"/>
    <col min="2305" max="2305" width="9.5703125" style="194" bestFit="1" customWidth="1"/>
    <col min="2306" max="2306" width="36.42578125" style="194" bestFit="1" customWidth="1"/>
    <col min="2307" max="2307" width="8.28515625" style="194" customWidth="1"/>
    <col min="2308" max="2308" width="3.140625" style="194" bestFit="1" customWidth="1"/>
    <col min="2309" max="2311" width="9.28515625" style="194" customWidth="1"/>
    <col min="2312" max="2312" width="49.5703125" style="194" customWidth="1"/>
    <col min="2313" max="2560" width="9.140625" style="194"/>
    <col min="2561" max="2561" width="9.5703125" style="194" bestFit="1" customWidth="1"/>
    <col min="2562" max="2562" width="36.42578125" style="194" bestFit="1" customWidth="1"/>
    <col min="2563" max="2563" width="8.28515625" style="194" customWidth="1"/>
    <col min="2564" max="2564" width="3.140625" style="194" bestFit="1" customWidth="1"/>
    <col min="2565" max="2567" width="9.28515625" style="194" customWidth="1"/>
    <col min="2568" max="2568" width="49.5703125" style="194" customWidth="1"/>
    <col min="2569" max="2816" width="9.140625" style="194"/>
    <col min="2817" max="2817" width="9.5703125" style="194" bestFit="1" customWidth="1"/>
    <col min="2818" max="2818" width="36.42578125" style="194" bestFit="1" customWidth="1"/>
    <col min="2819" max="2819" width="8.28515625" style="194" customWidth="1"/>
    <col min="2820" max="2820" width="3.140625" style="194" bestFit="1" customWidth="1"/>
    <col min="2821" max="2823" width="9.28515625" style="194" customWidth="1"/>
    <col min="2824" max="2824" width="49.5703125" style="194" customWidth="1"/>
    <col min="2825" max="3072" width="9.140625" style="194"/>
    <col min="3073" max="3073" width="9.5703125" style="194" bestFit="1" customWidth="1"/>
    <col min="3074" max="3074" width="36.42578125" style="194" bestFit="1" customWidth="1"/>
    <col min="3075" max="3075" width="8.28515625" style="194" customWidth="1"/>
    <col min="3076" max="3076" width="3.140625" style="194" bestFit="1" customWidth="1"/>
    <col min="3077" max="3079" width="9.28515625" style="194" customWidth="1"/>
    <col min="3080" max="3080" width="49.5703125" style="194" customWidth="1"/>
    <col min="3081" max="3328" width="9.140625" style="194"/>
    <col min="3329" max="3329" width="9.5703125" style="194" bestFit="1" customWidth="1"/>
    <col min="3330" max="3330" width="36.42578125" style="194" bestFit="1" customWidth="1"/>
    <col min="3331" max="3331" width="8.28515625" style="194" customWidth="1"/>
    <col min="3332" max="3332" width="3.140625" style="194" bestFit="1" customWidth="1"/>
    <col min="3333" max="3335" width="9.28515625" style="194" customWidth="1"/>
    <col min="3336" max="3336" width="49.5703125" style="194" customWidth="1"/>
    <col min="3337" max="3584" width="9.140625" style="194"/>
    <col min="3585" max="3585" width="9.5703125" style="194" bestFit="1" customWidth="1"/>
    <col min="3586" max="3586" width="36.42578125" style="194" bestFit="1" customWidth="1"/>
    <col min="3587" max="3587" width="8.28515625" style="194" customWidth="1"/>
    <col min="3588" max="3588" width="3.140625" style="194" bestFit="1" customWidth="1"/>
    <col min="3589" max="3591" width="9.28515625" style="194" customWidth="1"/>
    <col min="3592" max="3592" width="49.5703125" style="194" customWidth="1"/>
    <col min="3593" max="3840" width="9.140625" style="194"/>
    <col min="3841" max="3841" width="9.5703125" style="194" bestFit="1" customWidth="1"/>
    <col min="3842" max="3842" width="36.42578125" style="194" bestFit="1" customWidth="1"/>
    <col min="3843" max="3843" width="8.28515625" style="194" customWidth="1"/>
    <col min="3844" max="3844" width="3.140625" style="194" bestFit="1" customWidth="1"/>
    <col min="3845" max="3847" width="9.28515625" style="194" customWidth="1"/>
    <col min="3848" max="3848" width="49.5703125" style="194" customWidth="1"/>
    <col min="3849" max="4096" width="9.140625" style="194"/>
    <col min="4097" max="4097" width="9.5703125" style="194" bestFit="1" customWidth="1"/>
    <col min="4098" max="4098" width="36.42578125" style="194" bestFit="1" customWidth="1"/>
    <col min="4099" max="4099" width="8.28515625" style="194" customWidth="1"/>
    <col min="4100" max="4100" width="3.140625" style="194" bestFit="1" customWidth="1"/>
    <col min="4101" max="4103" width="9.28515625" style="194" customWidth="1"/>
    <col min="4104" max="4104" width="49.5703125" style="194" customWidth="1"/>
    <col min="4105" max="4352" width="9.140625" style="194"/>
    <col min="4353" max="4353" width="9.5703125" style="194" bestFit="1" customWidth="1"/>
    <col min="4354" max="4354" width="36.42578125" style="194" bestFit="1" customWidth="1"/>
    <col min="4355" max="4355" width="8.28515625" style="194" customWidth="1"/>
    <col min="4356" max="4356" width="3.140625" style="194" bestFit="1" customWidth="1"/>
    <col min="4357" max="4359" width="9.28515625" style="194" customWidth="1"/>
    <col min="4360" max="4360" width="49.5703125" style="194" customWidth="1"/>
    <col min="4361" max="4608" width="9.140625" style="194"/>
    <col min="4609" max="4609" width="9.5703125" style="194" bestFit="1" customWidth="1"/>
    <col min="4610" max="4610" width="36.42578125" style="194" bestFit="1" customWidth="1"/>
    <col min="4611" max="4611" width="8.28515625" style="194" customWidth="1"/>
    <col min="4612" max="4612" width="3.140625" style="194" bestFit="1" customWidth="1"/>
    <col min="4613" max="4615" width="9.28515625" style="194" customWidth="1"/>
    <col min="4616" max="4616" width="49.5703125" style="194" customWidth="1"/>
    <col min="4617" max="4864" width="9.140625" style="194"/>
    <col min="4865" max="4865" width="9.5703125" style="194" bestFit="1" customWidth="1"/>
    <col min="4866" max="4866" width="36.42578125" style="194" bestFit="1" customWidth="1"/>
    <col min="4867" max="4867" width="8.28515625" style="194" customWidth="1"/>
    <col min="4868" max="4868" width="3.140625" style="194" bestFit="1" customWidth="1"/>
    <col min="4869" max="4871" width="9.28515625" style="194" customWidth="1"/>
    <col min="4872" max="4872" width="49.5703125" style="194" customWidth="1"/>
    <col min="4873" max="5120" width="9.140625" style="194"/>
    <col min="5121" max="5121" width="9.5703125" style="194" bestFit="1" customWidth="1"/>
    <col min="5122" max="5122" width="36.42578125" style="194" bestFit="1" customWidth="1"/>
    <col min="5123" max="5123" width="8.28515625" style="194" customWidth="1"/>
    <col min="5124" max="5124" width="3.140625" style="194" bestFit="1" customWidth="1"/>
    <col min="5125" max="5127" width="9.28515625" style="194" customWidth="1"/>
    <col min="5128" max="5128" width="49.5703125" style="194" customWidth="1"/>
    <col min="5129" max="5376" width="9.140625" style="194"/>
    <col min="5377" max="5377" width="9.5703125" style="194" bestFit="1" customWidth="1"/>
    <col min="5378" max="5378" width="36.42578125" style="194" bestFit="1" customWidth="1"/>
    <col min="5379" max="5379" width="8.28515625" style="194" customWidth="1"/>
    <col min="5380" max="5380" width="3.140625" style="194" bestFit="1" customWidth="1"/>
    <col min="5381" max="5383" width="9.28515625" style="194" customWidth="1"/>
    <col min="5384" max="5384" width="49.5703125" style="194" customWidth="1"/>
    <col min="5385" max="5632" width="9.140625" style="194"/>
    <col min="5633" max="5633" width="9.5703125" style="194" bestFit="1" customWidth="1"/>
    <col min="5634" max="5634" width="36.42578125" style="194" bestFit="1" customWidth="1"/>
    <col min="5635" max="5635" width="8.28515625" style="194" customWidth="1"/>
    <col min="5636" max="5636" width="3.140625" style="194" bestFit="1" customWidth="1"/>
    <col min="5637" max="5639" width="9.28515625" style="194" customWidth="1"/>
    <col min="5640" max="5640" width="49.5703125" style="194" customWidth="1"/>
    <col min="5641" max="5888" width="9.140625" style="194"/>
    <col min="5889" max="5889" width="9.5703125" style="194" bestFit="1" customWidth="1"/>
    <col min="5890" max="5890" width="36.42578125" style="194" bestFit="1" customWidth="1"/>
    <col min="5891" max="5891" width="8.28515625" style="194" customWidth="1"/>
    <col min="5892" max="5892" width="3.140625" style="194" bestFit="1" customWidth="1"/>
    <col min="5893" max="5895" width="9.28515625" style="194" customWidth="1"/>
    <col min="5896" max="5896" width="49.5703125" style="194" customWidth="1"/>
    <col min="5897" max="6144" width="9.140625" style="194"/>
    <col min="6145" max="6145" width="9.5703125" style="194" bestFit="1" customWidth="1"/>
    <col min="6146" max="6146" width="36.42578125" style="194" bestFit="1" customWidth="1"/>
    <col min="6147" max="6147" width="8.28515625" style="194" customWidth="1"/>
    <col min="6148" max="6148" width="3.140625" style="194" bestFit="1" customWidth="1"/>
    <col min="6149" max="6151" width="9.28515625" style="194" customWidth="1"/>
    <col min="6152" max="6152" width="49.5703125" style="194" customWidth="1"/>
    <col min="6153" max="6400" width="9.140625" style="194"/>
    <col min="6401" max="6401" width="9.5703125" style="194" bestFit="1" customWidth="1"/>
    <col min="6402" max="6402" width="36.42578125" style="194" bestFit="1" customWidth="1"/>
    <col min="6403" max="6403" width="8.28515625" style="194" customWidth="1"/>
    <col min="6404" max="6404" width="3.140625" style="194" bestFit="1" customWidth="1"/>
    <col min="6405" max="6407" width="9.28515625" style="194" customWidth="1"/>
    <col min="6408" max="6408" width="49.5703125" style="194" customWidth="1"/>
    <col min="6409" max="6656" width="9.140625" style="194"/>
    <col min="6657" max="6657" width="9.5703125" style="194" bestFit="1" customWidth="1"/>
    <col min="6658" max="6658" width="36.42578125" style="194" bestFit="1" customWidth="1"/>
    <col min="6659" max="6659" width="8.28515625" style="194" customWidth="1"/>
    <col min="6660" max="6660" width="3.140625" style="194" bestFit="1" customWidth="1"/>
    <col min="6661" max="6663" width="9.28515625" style="194" customWidth="1"/>
    <col min="6664" max="6664" width="49.5703125" style="194" customWidth="1"/>
    <col min="6665" max="6912" width="9.140625" style="194"/>
    <col min="6913" max="6913" width="9.5703125" style="194" bestFit="1" customWidth="1"/>
    <col min="6914" max="6914" width="36.42578125" style="194" bestFit="1" customWidth="1"/>
    <col min="6915" max="6915" width="8.28515625" style="194" customWidth="1"/>
    <col min="6916" max="6916" width="3.140625" style="194" bestFit="1" customWidth="1"/>
    <col min="6917" max="6919" width="9.28515625" style="194" customWidth="1"/>
    <col min="6920" max="6920" width="49.5703125" style="194" customWidth="1"/>
    <col min="6921" max="7168" width="9.140625" style="194"/>
    <col min="7169" max="7169" width="9.5703125" style="194" bestFit="1" customWidth="1"/>
    <col min="7170" max="7170" width="36.42578125" style="194" bestFit="1" customWidth="1"/>
    <col min="7171" max="7171" width="8.28515625" style="194" customWidth="1"/>
    <col min="7172" max="7172" width="3.140625" style="194" bestFit="1" customWidth="1"/>
    <col min="7173" max="7175" width="9.28515625" style="194" customWidth="1"/>
    <col min="7176" max="7176" width="49.5703125" style="194" customWidth="1"/>
    <col min="7177" max="7424" width="9.140625" style="194"/>
    <col min="7425" max="7425" width="9.5703125" style="194" bestFit="1" customWidth="1"/>
    <col min="7426" max="7426" width="36.42578125" style="194" bestFit="1" customWidth="1"/>
    <col min="7427" max="7427" width="8.28515625" style="194" customWidth="1"/>
    <col min="7428" max="7428" width="3.140625" style="194" bestFit="1" customWidth="1"/>
    <col min="7429" max="7431" width="9.28515625" style="194" customWidth="1"/>
    <col min="7432" max="7432" width="49.5703125" style="194" customWidth="1"/>
    <col min="7433" max="7680" width="9.140625" style="194"/>
    <col min="7681" max="7681" width="9.5703125" style="194" bestFit="1" customWidth="1"/>
    <col min="7682" max="7682" width="36.42578125" style="194" bestFit="1" customWidth="1"/>
    <col min="7683" max="7683" width="8.28515625" style="194" customWidth="1"/>
    <col min="7684" max="7684" width="3.140625" style="194" bestFit="1" customWidth="1"/>
    <col min="7685" max="7687" width="9.28515625" style="194" customWidth="1"/>
    <col min="7688" max="7688" width="49.5703125" style="194" customWidth="1"/>
    <col min="7689" max="7936" width="9.140625" style="194"/>
    <col min="7937" max="7937" width="9.5703125" style="194" bestFit="1" customWidth="1"/>
    <col min="7938" max="7938" width="36.42578125" style="194" bestFit="1" customWidth="1"/>
    <col min="7939" max="7939" width="8.28515625" style="194" customWidth="1"/>
    <col min="7940" max="7940" width="3.140625" style="194" bestFit="1" customWidth="1"/>
    <col min="7941" max="7943" width="9.28515625" style="194" customWidth="1"/>
    <col min="7944" max="7944" width="49.5703125" style="194" customWidth="1"/>
    <col min="7945" max="8192" width="9.140625" style="194"/>
    <col min="8193" max="8193" width="9.5703125" style="194" bestFit="1" customWidth="1"/>
    <col min="8194" max="8194" width="36.42578125" style="194" bestFit="1" customWidth="1"/>
    <col min="8195" max="8195" width="8.28515625" style="194" customWidth="1"/>
    <col min="8196" max="8196" width="3.140625" style="194" bestFit="1" customWidth="1"/>
    <col min="8197" max="8199" width="9.28515625" style="194" customWidth="1"/>
    <col min="8200" max="8200" width="49.5703125" style="194" customWidth="1"/>
    <col min="8201" max="8448" width="9.140625" style="194"/>
    <col min="8449" max="8449" width="9.5703125" style="194" bestFit="1" customWidth="1"/>
    <col min="8450" max="8450" width="36.42578125" style="194" bestFit="1" customWidth="1"/>
    <col min="8451" max="8451" width="8.28515625" style="194" customWidth="1"/>
    <col min="8452" max="8452" width="3.140625" style="194" bestFit="1" customWidth="1"/>
    <col min="8453" max="8455" width="9.28515625" style="194" customWidth="1"/>
    <col min="8456" max="8456" width="49.5703125" style="194" customWidth="1"/>
    <col min="8457" max="8704" width="9.140625" style="194"/>
    <col min="8705" max="8705" width="9.5703125" style="194" bestFit="1" customWidth="1"/>
    <col min="8706" max="8706" width="36.42578125" style="194" bestFit="1" customWidth="1"/>
    <col min="8707" max="8707" width="8.28515625" style="194" customWidth="1"/>
    <col min="8708" max="8708" width="3.140625" style="194" bestFit="1" customWidth="1"/>
    <col min="8709" max="8711" width="9.28515625" style="194" customWidth="1"/>
    <col min="8712" max="8712" width="49.5703125" style="194" customWidth="1"/>
    <col min="8713" max="8960" width="9.140625" style="194"/>
    <col min="8961" max="8961" width="9.5703125" style="194" bestFit="1" customWidth="1"/>
    <col min="8962" max="8962" width="36.42578125" style="194" bestFit="1" customWidth="1"/>
    <col min="8963" max="8963" width="8.28515625" style="194" customWidth="1"/>
    <col min="8964" max="8964" width="3.140625" style="194" bestFit="1" customWidth="1"/>
    <col min="8965" max="8967" width="9.28515625" style="194" customWidth="1"/>
    <col min="8968" max="8968" width="49.5703125" style="194" customWidth="1"/>
    <col min="8969" max="9216" width="9.140625" style="194"/>
    <col min="9217" max="9217" width="9.5703125" style="194" bestFit="1" customWidth="1"/>
    <col min="9218" max="9218" width="36.42578125" style="194" bestFit="1" customWidth="1"/>
    <col min="9219" max="9219" width="8.28515625" style="194" customWidth="1"/>
    <col min="9220" max="9220" width="3.140625" style="194" bestFit="1" customWidth="1"/>
    <col min="9221" max="9223" width="9.28515625" style="194" customWidth="1"/>
    <col min="9224" max="9224" width="49.5703125" style="194" customWidth="1"/>
    <col min="9225" max="9472" width="9.140625" style="194"/>
    <col min="9473" max="9473" width="9.5703125" style="194" bestFit="1" customWidth="1"/>
    <col min="9474" max="9474" width="36.42578125" style="194" bestFit="1" customWidth="1"/>
    <col min="9475" max="9475" width="8.28515625" style="194" customWidth="1"/>
    <col min="9476" max="9476" width="3.140625" style="194" bestFit="1" customWidth="1"/>
    <col min="9477" max="9479" width="9.28515625" style="194" customWidth="1"/>
    <col min="9480" max="9480" width="49.5703125" style="194" customWidth="1"/>
    <col min="9481" max="9728" width="9.140625" style="194"/>
    <col min="9729" max="9729" width="9.5703125" style="194" bestFit="1" customWidth="1"/>
    <col min="9730" max="9730" width="36.42578125" style="194" bestFit="1" customWidth="1"/>
    <col min="9731" max="9731" width="8.28515625" style="194" customWidth="1"/>
    <col min="9732" max="9732" width="3.140625" style="194" bestFit="1" customWidth="1"/>
    <col min="9733" max="9735" width="9.28515625" style="194" customWidth="1"/>
    <col min="9736" max="9736" width="49.5703125" style="194" customWidth="1"/>
    <col min="9737" max="9984" width="9.140625" style="194"/>
    <col min="9985" max="9985" width="9.5703125" style="194" bestFit="1" customWidth="1"/>
    <col min="9986" max="9986" width="36.42578125" style="194" bestFit="1" customWidth="1"/>
    <col min="9987" max="9987" width="8.28515625" style="194" customWidth="1"/>
    <col min="9988" max="9988" width="3.140625" style="194" bestFit="1" customWidth="1"/>
    <col min="9989" max="9991" width="9.28515625" style="194" customWidth="1"/>
    <col min="9992" max="9992" width="49.5703125" style="194" customWidth="1"/>
    <col min="9993" max="10240" width="9.140625" style="194"/>
    <col min="10241" max="10241" width="9.5703125" style="194" bestFit="1" customWidth="1"/>
    <col min="10242" max="10242" width="36.42578125" style="194" bestFit="1" customWidth="1"/>
    <col min="10243" max="10243" width="8.28515625" style="194" customWidth="1"/>
    <col min="10244" max="10244" width="3.140625" style="194" bestFit="1" customWidth="1"/>
    <col min="10245" max="10247" width="9.28515625" style="194" customWidth="1"/>
    <col min="10248" max="10248" width="49.5703125" style="194" customWidth="1"/>
    <col min="10249" max="10496" width="9.140625" style="194"/>
    <col min="10497" max="10497" width="9.5703125" style="194" bestFit="1" customWidth="1"/>
    <col min="10498" max="10498" width="36.42578125" style="194" bestFit="1" customWidth="1"/>
    <col min="10499" max="10499" width="8.28515625" style="194" customWidth="1"/>
    <col min="10500" max="10500" width="3.140625" style="194" bestFit="1" customWidth="1"/>
    <col min="10501" max="10503" width="9.28515625" style="194" customWidth="1"/>
    <col min="10504" max="10504" width="49.5703125" style="194" customWidth="1"/>
    <col min="10505" max="10752" width="9.140625" style="194"/>
    <col min="10753" max="10753" width="9.5703125" style="194" bestFit="1" customWidth="1"/>
    <col min="10754" max="10754" width="36.42578125" style="194" bestFit="1" customWidth="1"/>
    <col min="10755" max="10755" width="8.28515625" style="194" customWidth="1"/>
    <col min="10756" max="10756" width="3.140625" style="194" bestFit="1" customWidth="1"/>
    <col min="10757" max="10759" width="9.28515625" style="194" customWidth="1"/>
    <col min="10760" max="10760" width="49.5703125" style="194" customWidth="1"/>
    <col min="10761" max="11008" width="9.140625" style="194"/>
    <col min="11009" max="11009" width="9.5703125" style="194" bestFit="1" customWidth="1"/>
    <col min="11010" max="11010" width="36.42578125" style="194" bestFit="1" customWidth="1"/>
    <col min="11011" max="11011" width="8.28515625" style="194" customWidth="1"/>
    <col min="11012" max="11012" width="3.140625" style="194" bestFit="1" customWidth="1"/>
    <col min="11013" max="11015" width="9.28515625" style="194" customWidth="1"/>
    <col min="11016" max="11016" width="49.5703125" style="194" customWidth="1"/>
    <col min="11017" max="11264" width="9.140625" style="194"/>
    <col min="11265" max="11265" width="9.5703125" style="194" bestFit="1" customWidth="1"/>
    <col min="11266" max="11266" width="36.42578125" style="194" bestFit="1" customWidth="1"/>
    <col min="11267" max="11267" width="8.28515625" style="194" customWidth="1"/>
    <col min="11268" max="11268" width="3.140625" style="194" bestFit="1" customWidth="1"/>
    <col min="11269" max="11271" width="9.28515625" style="194" customWidth="1"/>
    <col min="11272" max="11272" width="49.5703125" style="194" customWidth="1"/>
    <col min="11273" max="11520" width="9.140625" style="194"/>
    <col min="11521" max="11521" width="9.5703125" style="194" bestFit="1" customWidth="1"/>
    <col min="11522" max="11522" width="36.42578125" style="194" bestFit="1" customWidth="1"/>
    <col min="11523" max="11523" width="8.28515625" style="194" customWidth="1"/>
    <col min="11524" max="11524" width="3.140625" style="194" bestFit="1" customWidth="1"/>
    <col min="11525" max="11527" width="9.28515625" style="194" customWidth="1"/>
    <col min="11528" max="11528" width="49.5703125" style="194" customWidth="1"/>
    <col min="11529" max="11776" width="9.140625" style="194"/>
    <col min="11777" max="11777" width="9.5703125" style="194" bestFit="1" customWidth="1"/>
    <col min="11778" max="11778" width="36.42578125" style="194" bestFit="1" customWidth="1"/>
    <col min="11779" max="11779" width="8.28515625" style="194" customWidth="1"/>
    <col min="11780" max="11780" width="3.140625" style="194" bestFit="1" customWidth="1"/>
    <col min="11781" max="11783" width="9.28515625" style="194" customWidth="1"/>
    <col min="11784" max="11784" width="49.5703125" style="194" customWidth="1"/>
    <col min="11785" max="12032" width="9.140625" style="194"/>
    <col min="12033" max="12033" width="9.5703125" style="194" bestFit="1" customWidth="1"/>
    <col min="12034" max="12034" width="36.42578125" style="194" bestFit="1" customWidth="1"/>
    <col min="12035" max="12035" width="8.28515625" style="194" customWidth="1"/>
    <col min="12036" max="12036" width="3.140625" style="194" bestFit="1" customWidth="1"/>
    <col min="12037" max="12039" width="9.28515625" style="194" customWidth="1"/>
    <col min="12040" max="12040" width="49.5703125" style="194" customWidth="1"/>
    <col min="12041" max="12288" width="9.140625" style="194"/>
    <col min="12289" max="12289" width="9.5703125" style="194" bestFit="1" customWidth="1"/>
    <col min="12290" max="12290" width="36.42578125" style="194" bestFit="1" customWidth="1"/>
    <col min="12291" max="12291" width="8.28515625" style="194" customWidth="1"/>
    <col min="12292" max="12292" width="3.140625" style="194" bestFit="1" customWidth="1"/>
    <col min="12293" max="12295" width="9.28515625" style="194" customWidth="1"/>
    <col min="12296" max="12296" width="49.5703125" style="194" customWidth="1"/>
    <col min="12297" max="12544" width="9.140625" style="194"/>
    <col min="12545" max="12545" width="9.5703125" style="194" bestFit="1" customWidth="1"/>
    <col min="12546" max="12546" width="36.42578125" style="194" bestFit="1" customWidth="1"/>
    <col min="12547" max="12547" width="8.28515625" style="194" customWidth="1"/>
    <col min="12548" max="12548" width="3.140625" style="194" bestFit="1" customWidth="1"/>
    <col min="12549" max="12551" width="9.28515625" style="194" customWidth="1"/>
    <col min="12552" max="12552" width="49.5703125" style="194" customWidth="1"/>
    <col min="12553" max="12800" width="9.140625" style="194"/>
    <col min="12801" max="12801" width="9.5703125" style="194" bestFit="1" customWidth="1"/>
    <col min="12802" max="12802" width="36.42578125" style="194" bestFit="1" customWidth="1"/>
    <col min="12803" max="12803" width="8.28515625" style="194" customWidth="1"/>
    <col min="12804" max="12804" width="3.140625" style="194" bestFit="1" customWidth="1"/>
    <col min="12805" max="12807" width="9.28515625" style="194" customWidth="1"/>
    <col min="12808" max="12808" width="49.5703125" style="194" customWidth="1"/>
    <col min="12809" max="13056" width="9.140625" style="194"/>
    <col min="13057" max="13057" width="9.5703125" style="194" bestFit="1" customWidth="1"/>
    <col min="13058" max="13058" width="36.42578125" style="194" bestFit="1" customWidth="1"/>
    <col min="13059" max="13059" width="8.28515625" style="194" customWidth="1"/>
    <col min="13060" max="13060" width="3.140625" style="194" bestFit="1" customWidth="1"/>
    <col min="13061" max="13063" width="9.28515625" style="194" customWidth="1"/>
    <col min="13064" max="13064" width="49.5703125" style="194" customWidth="1"/>
    <col min="13065" max="13312" width="9.140625" style="194"/>
    <col min="13313" max="13313" width="9.5703125" style="194" bestFit="1" customWidth="1"/>
    <col min="13314" max="13314" width="36.42578125" style="194" bestFit="1" customWidth="1"/>
    <col min="13315" max="13315" width="8.28515625" style="194" customWidth="1"/>
    <col min="13316" max="13316" width="3.140625" style="194" bestFit="1" customWidth="1"/>
    <col min="13317" max="13319" width="9.28515625" style="194" customWidth="1"/>
    <col min="13320" max="13320" width="49.5703125" style="194" customWidth="1"/>
    <col min="13321" max="13568" width="9.140625" style="194"/>
    <col min="13569" max="13569" width="9.5703125" style="194" bestFit="1" customWidth="1"/>
    <col min="13570" max="13570" width="36.42578125" style="194" bestFit="1" customWidth="1"/>
    <col min="13571" max="13571" width="8.28515625" style="194" customWidth="1"/>
    <col min="13572" max="13572" width="3.140625" style="194" bestFit="1" customWidth="1"/>
    <col min="13573" max="13575" width="9.28515625" style="194" customWidth="1"/>
    <col min="13576" max="13576" width="49.5703125" style="194" customWidth="1"/>
    <col min="13577" max="13824" width="9.140625" style="194"/>
    <col min="13825" max="13825" width="9.5703125" style="194" bestFit="1" customWidth="1"/>
    <col min="13826" max="13826" width="36.42578125" style="194" bestFit="1" customWidth="1"/>
    <col min="13827" max="13827" width="8.28515625" style="194" customWidth="1"/>
    <col min="13828" max="13828" width="3.140625" style="194" bestFit="1" customWidth="1"/>
    <col min="13829" max="13831" width="9.28515625" style="194" customWidth="1"/>
    <col min="13832" max="13832" width="49.5703125" style="194" customWidth="1"/>
    <col min="13833" max="14080" width="9.140625" style="194"/>
    <col min="14081" max="14081" width="9.5703125" style="194" bestFit="1" customWidth="1"/>
    <col min="14082" max="14082" width="36.42578125" style="194" bestFit="1" customWidth="1"/>
    <col min="14083" max="14083" width="8.28515625" style="194" customWidth="1"/>
    <col min="14084" max="14084" width="3.140625" style="194" bestFit="1" customWidth="1"/>
    <col min="14085" max="14087" width="9.28515625" style="194" customWidth="1"/>
    <col min="14088" max="14088" width="49.5703125" style="194" customWidth="1"/>
    <col min="14089" max="14336" width="9.140625" style="194"/>
    <col min="14337" max="14337" width="9.5703125" style="194" bestFit="1" customWidth="1"/>
    <col min="14338" max="14338" width="36.42578125" style="194" bestFit="1" customWidth="1"/>
    <col min="14339" max="14339" width="8.28515625" style="194" customWidth="1"/>
    <col min="14340" max="14340" width="3.140625" style="194" bestFit="1" customWidth="1"/>
    <col min="14341" max="14343" width="9.28515625" style="194" customWidth="1"/>
    <col min="14344" max="14344" width="49.5703125" style="194" customWidth="1"/>
    <col min="14345" max="14592" width="9.140625" style="194"/>
    <col min="14593" max="14593" width="9.5703125" style="194" bestFit="1" customWidth="1"/>
    <col min="14594" max="14594" width="36.42578125" style="194" bestFit="1" customWidth="1"/>
    <col min="14595" max="14595" width="8.28515625" style="194" customWidth="1"/>
    <col min="14596" max="14596" width="3.140625" style="194" bestFit="1" customWidth="1"/>
    <col min="14597" max="14599" width="9.28515625" style="194" customWidth="1"/>
    <col min="14600" max="14600" width="49.5703125" style="194" customWidth="1"/>
    <col min="14601" max="14848" width="9.140625" style="194"/>
    <col min="14849" max="14849" width="9.5703125" style="194" bestFit="1" customWidth="1"/>
    <col min="14850" max="14850" width="36.42578125" style="194" bestFit="1" customWidth="1"/>
    <col min="14851" max="14851" width="8.28515625" style="194" customWidth="1"/>
    <col min="14852" max="14852" width="3.140625" style="194" bestFit="1" customWidth="1"/>
    <col min="14853" max="14855" width="9.28515625" style="194" customWidth="1"/>
    <col min="14856" max="14856" width="49.5703125" style="194" customWidth="1"/>
    <col min="14857" max="15104" width="9.140625" style="194"/>
    <col min="15105" max="15105" width="9.5703125" style="194" bestFit="1" customWidth="1"/>
    <col min="15106" max="15106" width="36.42578125" style="194" bestFit="1" customWidth="1"/>
    <col min="15107" max="15107" width="8.28515625" style="194" customWidth="1"/>
    <col min="15108" max="15108" width="3.140625" style="194" bestFit="1" customWidth="1"/>
    <col min="15109" max="15111" width="9.28515625" style="194" customWidth="1"/>
    <col min="15112" max="15112" width="49.5703125" style="194" customWidth="1"/>
    <col min="15113" max="15360" width="9.140625" style="194"/>
    <col min="15361" max="15361" width="9.5703125" style="194" bestFit="1" customWidth="1"/>
    <col min="15362" max="15362" width="36.42578125" style="194" bestFit="1" customWidth="1"/>
    <col min="15363" max="15363" width="8.28515625" style="194" customWidth="1"/>
    <col min="15364" max="15364" width="3.140625" style="194" bestFit="1" customWidth="1"/>
    <col min="15365" max="15367" width="9.28515625" style="194" customWidth="1"/>
    <col min="15368" max="15368" width="49.5703125" style="194" customWidth="1"/>
    <col min="15369" max="15616" width="9.140625" style="194"/>
    <col min="15617" max="15617" width="9.5703125" style="194" bestFit="1" customWidth="1"/>
    <col min="15618" max="15618" width="36.42578125" style="194" bestFit="1" customWidth="1"/>
    <col min="15619" max="15619" width="8.28515625" style="194" customWidth="1"/>
    <col min="15620" max="15620" width="3.140625" style="194" bestFit="1" customWidth="1"/>
    <col min="15621" max="15623" width="9.28515625" style="194" customWidth="1"/>
    <col min="15624" max="15624" width="49.5703125" style="194" customWidth="1"/>
    <col min="15625" max="15872" width="9.140625" style="194"/>
    <col min="15873" max="15873" width="9.5703125" style="194" bestFit="1" customWidth="1"/>
    <col min="15874" max="15874" width="36.42578125" style="194" bestFit="1" customWidth="1"/>
    <col min="15875" max="15875" width="8.28515625" style="194" customWidth="1"/>
    <col min="15876" max="15876" width="3.140625" style="194" bestFit="1" customWidth="1"/>
    <col min="15877" max="15879" width="9.28515625" style="194" customWidth="1"/>
    <col min="15880" max="15880" width="49.5703125" style="194" customWidth="1"/>
    <col min="15881" max="16128" width="9.140625" style="194"/>
    <col min="16129" max="16129" width="9.5703125" style="194" bestFit="1" customWidth="1"/>
    <col min="16130" max="16130" width="36.42578125" style="194" bestFit="1" customWidth="1"/>
    <col min="16131" max="16131" width="8.28515625" style="194" customWidth="1"/>
    <col min="16132" max="16132" width="3.140625" style="194" bestFit="1" customWidth="1"/>
    <col min="16133" max="16135" width="9.28515625" style="194" customWidth="1"/>
    <col min="16136" max="16136" width="49.5703125" style="194" customWidth="1"/>
    <col min="16137" max="16384" width="9.140625" style="194"/>
  </cols>
  <sheetData>
    <row r="1" spans="1:11" ht="15.75" x14ac:dyDescent="0.25">
      <c r="A1" s="367" t="s">
        <v>422</v>
      </c>
      <c r="B1" s="367"/>
      <c r="C1" s="367"/>
      <c r="D1" s="367"/>
      <c r="E1" s="367"/>
      <c r="F1" s="190"/>
      <c r="G1" s="191"/>
      <c r="H1" s="192" t="s">
        <v>451</v>
      </c>
      <c r="I1" s="192"/>
      <c r="J1" s="192"/>
      <c r="K1" s="193"/>
    </row>
    <row r="2" spans="1:11" ht="15.75" x14ac:dyDescent="0.25">
      <c r="A2" s="148"/>
      <c r="B2" s="148"/>
      <c r="C2" s="148"/>
      <c r="D2" s="148"/>
      <c r="E2" s="148"/>
      <c r="F2" s="148"/>
      <c r="G2" s="195"/>
      <c r="H2" s="166"/>
      <c r="I2" s="166"/>
      <c r="J2" s="166"/>
      <c r="K2" s="196"/>
    </row>
    <row r="3" spans="1:11" s="198" customFormat="1" ht="15" x14ac:dyDescent="0.2">
      <c r="A3" s="197"/>
      <c r="E3" s="199"/>
      <c r="G3" s="200"/>
      <c r="H3" s="368" t="s">
        <v>452</v>
      </c>
      <c r="I3" s="368"/>
      <c r="J3" s="368"/>
      <c r="K3" s="201"/>
    </row>
    <row r="4" spans="1:11" s="203" customFormat="1" ht="12.75" customHeight="1" x14ac:dyDescent="0.2">
      <c r="A4" s="197" t="s">
        <v>423</v>
      </c>
      <c r="B4" s="369" t="str">
        <f>'[2]Monta Orçamento'!C2</f>
        <v>Prefeitura Municipal de Barra de São Francisco</v>
      </c>
      <c r="C4" s="369"/>
      <c r="D4" s="369"/>
      <c r="E4" s="199"/>
      <c r="F4" s="199"/>
      <c r="G4" s="200"/>
      <c r="H4" s="370" t="s">
        <v>453</v>
      </c>
      <c r="I4" s="370"/>
      <c r="J4" s="370"/>
      <c r="K4" s="202"/>
    </row>
    <row r="5" spans="1:11" s="204" customFormat="1" x14ac:dyDescent="0.2">
      <c r="A5" s="371" t="s">
        <v>424</v>
      </c>
      <c r="B5" s="369" t="s">
        <v>469</v>
      </c>
      <c r="C5" s="369"/>
      <c r="D5" s="369"/>
      <c r="E5" s="199"/>
      <c r="F5" s="199"/>
      <c r="G5" s="200"/>
      <c r="H5" s="370"/>
      <c r="I5" s="370"/>
      <c r="J5" s="370"/>
      <c r="K5" s="202"/>
    </row>
    <row r="6" spans="1:11" s="204" customFormat="1" x14ac:dyDescent="0.2">
      <c r="A6" s="371"/>
      <c r="B6" s="369"/>
      <c r="C6" s="369"/>
      <c r="D6" s="369"/>
      <c r="E6" s="199"/>
      <c r="F6" s="199"/>
      <c r="G6" s="200"/>
      <c r="H6" s="370"/>
      <c r="I6" s="370"/>
      <c r="J6" s="370"/>
      <c r="K6" s="202"/>
    </row>
    <row r="7" spans="1:11" s="204" customFormat="1" x14ac:dyDescent="0.2">
      <c r="A7" s="197" t="s">
        <v>454</v>
      </c>
      <c r="B7" s="369"/>
      <c r="C7" s="369"/>
      <c r="D7" s="369"/>
      <c r="E7" s="199"/>
      <c r="F7" s="199"/>
      <c r="G7" s="200"/>
      <c r="H7" s="372" t="s">
        <v>455</v>
      </c>
      <c r="I7" s="374" t="s">
        <v>456</v>
      </c>
      <c r="J7" s="375"/>
      <c r="K7" s="202"/>
    </row>
    <row r="8" spans="1:11" s="204" customFormat="1" x14ac:dyDescent="0.2">
      <c r="A8" s="205"/>
      <c r="B8" s="149"/>
      <c r="C8" s="206"/>
      <c r="D8" s="207"/>
      <c r="E8" s="199"/>
      <c r="F8" s="199"/>
      <c r="G8" s="200"/>
      <c r="H8" s="373"/>
      <c r="I8" s="208" t="s">
        <v>457</v>
      </c>
      <c r="J8" s="208" t="s">
        <v>458</v>
      </c>
      <c r="K8" s="209"/>
    </row>
    <row r="9" spans="1:11" s="214" customFormat="1" x14ac:dyDescent="0.2">
      <c r="A9" s="366" t="s">
        <v>425</v>
      </c>
      <c r="B9" s="366"/>
      <c r="C9" s="366"/>
      <c r="D9" s="366"/>
      <c r="E9" s="199"/>
      <c r="F9" s="199"/>
      <c r="G9" s="210"/>
      <c r="H9" s="211" t="s">
        <v>427</v>
      </c>
      <c r="I9" s="212">
        <v>20.34</v>
      </c>
      <c r="J9" s="212">
        <v>25</v>
      </c>
      <c r="K9" s="213"/>
    </row>
    <row r="10" spans="1:11" x14ac:dyDescent="0.2">
      <c r="B10" s="376" t="s">
        <v>554</v>
      </c>
      <c r="C10" s="376"/>
      <c r="D10" s="376"/>
      <c r="G10" s="215"/>
      <c r="H10" s="211" t="s">
        <v>459</v>
      </c>
      <c r="I10" s="212">
        <v>19.600000000000001</v>
      </c>
      <c r="J10" s="212">
        <v>24.23</v>
      </c>
      <c r="K10" s="216"/>
    </row>
    <row r="11" spans="1:11" s="220" customFormat="1" x14ac:dyDescent="0.2">
      <c r="A11" s="194"/>
      <c r="B11" s="217"/>
      <c r="C11" s="218"/>
      <c r="D11" s="219"/>
      <c r="G11" s="210"/>
      <c r="H11" s="211" t="s">
        <v>460</v>
      </c>
      <c r="I11" s="212">
        <v>20.76</v>
      </c>
      <c r="J11" s="212">
        <v>26.44</v>
      </c>
      <c r="K11" s="213"/>
    </row>
    <row r="12" spans="1:11" x14ac:dyDescent="0.2">
      <c r="A12" s="366" t="s">
        <v>426</v>
      </c>
      <c r="B12" s="366"/>
      <c r="C12" s="366"/>
      <c r="D12" s="366"/>
      <c r="G12" s="210"/>
      <c r="H12" s="211" t="s">
        <v>461</v>
      </c>
      <c r="I12" s="212">
        <v>24</v>
      </c>
      <c r="J12" s="212">
        <v>27.86</v>
      </c>
      <c r="K12" s="213"/>
    </row>
    <row r="13" spans="1:11" x14ac:dyDescent="0.2">
      <c r="B13" s="376" t="s">
        <v>427</v>
      </c>
      <c r="C13" s="376"/>
      <c r="D13" s="376"/>
      <c r="G13" s="210"/>
      <c r="H13" s="211" t="s">
        <v>462</v>
      </c>
      <c r="I13" s="212">
        <v>22.8</v>
      </c>
      <c r="J13" s="212">
        <v>30.95</v>
      </c>
      <c r="K13" s="213"/>
    </row>
    <row r="14" spans="1:11" x14ac:dyDescent="0.2">
      <c r="B14" s="221"/>
      <c r="D14" s="222"/>
      <c r="G14" s="215"/>
      <c r="H14" s="211" t="s">
        <v>463</v>
      </c>
      <c r="I14" s="212">
        <v>11.1</v>
      </c>
      <c r="J14" s="212">
        <v>16.8</v>
      </c>
      <c r="K14" s="216"/>
    </row>
    <row r="15" spans="1:11" s="220" customFormat="1" x14ac:dyDescent="0.2">
      <c r="A15" s="366" t="s">
        <v>428</v>
      </c>
      <c r="B15" s="366"/>
      <c r="C15" s="366"/>
      <c r="D15" s="366"/>
      <c r="G15" s="210"/>
      <c r="H15" s="377" t="s">
        <v>464</v>
      </c>
      <c r="I15" s="377"/>
      <c r="J15" s="377"/>
      <c r="K15" s="213"/>
    </row>
    <row r="16" spans="1:11" x14ac:dyDescent="0.2">
      <c r="A16" s="220"/>
      <c r="B16" s="223"/>
      <c r="C16" s="224"/>
      <c r="D16" s="225"/>
      <c r="G16" s="226"/>
      <c r="H16" s="378"/>
      <c r="I16" s="378"/>
      <c r="J16" s="378"/>
      <c r="K16" s="213"/>
    </row>
    <row r="17" spans="1:11" x14ac:dyDescent="0.2">
      <c r="A17" s="227"/>
      <c r="B17" s="150" t="s">
        <v>429</v>
      </c>
      <c r="C17" s="151">
        <v>4</v>
      </c>
      <c r="D17" s="152" t="s">
        <v>430</v>
      </c>
      <c r="E17" s="221"/>
      <c r="F17" s="221"/>
      <c r="G17" s="210"/>
      <c r="H17" s="378"/>
      <c r="I17" s="378"/>
      <c r="J17" s="378"/>
      <c r="K17" s="213"/>
    </row>
    <row r="18" spans="1:11" x14ac:dyDescent="0.2">
      <c r="A18" s="227"/>
      <c r="B18" s="150" t="s">
        <v>431</v>
      </c>
      <c r="C18" s="151">
        <v>0.97</v>
      </c>
      <c r="D18" s="152" t="s">
        <v>430</v>
      </c>
      <c r="G18" s="215"/>
      <c r="H18" s="228"/>
      <c r="I18" s="228"/>
      <c r="J18" s="228"/>
      <c r="K18" s="216"/>
    </row>
    <row r="19" spans="1:11" s="220" customFormat="1" ht="12.75" customHeight="1" x14ac:dyDescent="0.2">
      <c r="A19" s="227"/>
      <c r="B19" s="150" t="s">
        <v>432</v>
      </c>
      <c r="C19" s="151">
        <v>0.8</v>
      </c>
      <c r="D19" s="152" t="s">
        <v>430</v>
      </c>
      <c r="G19" s="210"/>
      <c r="H19" s="378" t="s">
        <v>465</v>
      </c>
      <c r="I19" s="378"/>
      <c r="J19" s="378"/>
      <c r="K19" s="213"/>
    </row>
    <row r="20" spans="1:11" x14ac:dyDescent="0.2">
      <c r="A20" s="227"/>
      <c r="B20" s="150" t="s">
        <v>433</v>
      </c>
      <c r="C20" s="151">
        <v>0.59</v>
      </c>
      <c r="D20" s="152" t="s">
        <v>430</v>
      </c>
      <c r="G20" s="210"/>
      <c r="H20" s="378"/>
      <c r="I20" s="378"/>
      <c r="J20" s="378"/>
      <c r="K20" s="213"/>
    </row>
    <row r="21" spans="1:11" x14ac:dyDescent="0.2">
      <c r="A21" s="153"/>
      <c r="B21" s="154"/>
      <c r="C21" s="155"/>
      <c r="D21" s="152"/>
      <c r="G21" s="210"/>
      <c r="H21" s="378"/>
      <c r="I21" s="378"/>
      <c r="J21" s="378"/>
      <c r="K21" s="213"/>
    </row>
    <row r="22" spans="1:11" ht="12.75" customHeight="1" x14ac:dyDescent="0.2">
      <c r="A22" s="227"/>
      <c r="B22" s="150" t="s">
        <v>434</v>
      </c>
      <c r="C22" s="151">
        <v>6.16</v>
      </c>
      <c r="D22" s="152" t="s">
        <v>430</v>
      </c>
      <c r="G22" s="210"/>
      <c r="H22" s="379" t="s">
        <v>466</v>
      </c>
      <c r="I22" s="379"/>
      <c r="J22" s="379"/>
      <c r="K22" s="213"/>
    </row>
    <row r="23" spans="1:11" x14ac:dyDescent="0.2">
      <c r="C23" s="156"/>
      <c r="D23" s="157"/>
      <c r="G23" s="210"/>
      <c r="H23" s="379"/>
      <c r="I23" s="379"/>
      <c r="J23" s="379"/>
      <c r="K23" s="213"/>
    </row>
    <row r="24" spans="1:11" x14ac:dyDescent="0.2">
      <c r="A24" s="366" t="s">
        <v>435</v>
      </c>
      <c r="B24" s="366"/>
      <c r="C24" s="366"/>
      <c r="D24" s="366"/>
      <c r="E24" s="153"/>
      <c r="F24" s="153"/>
      <c r="G24" s="210"/>
      <c r="H24" s="379"/>
      <c r="I24" s="379"/>
      <c r="J24" s="379"/>
      <c r="K24" s="213"/>
    </row>
    <row r="25" spans="1:11" x14ac:dyDescent="0.2">
      <c r="A25" s="220"/>
      <c r="B25" s="223"/>
      <c r="C25" s="158"/>
      <c r="D25" s="159"/>
      <c r="G25" s="210"/>
      <c r="H25" s="153"/>
      <c r="I25" s="153"/>
      <c r="J25" s="153"/>
      <c r="K25" s="213"/>
    </row>
    <row r="26" spans="1:11" x14ac:dyDescent="0.2">
      <c r="A26" s="227"/>
      <c r="B26" s="160" t="s">
        <v>436</v>
      </c>
      <c r="C26" s="161">
        <f>C27+C28+C29+C30</f>
        <v>12.15</v>
      </c>
      <c r="D26" s="162" t="s">
        <v>430</v>
      </c>
      <c r="G26" s="210"/>
      <c r="H26" s="374" t="s">
        <v>467</v>
      </c>
      <c r="I26" s="384"/>
      <c r="J26" s="375"/>
      <c r="K26" s="213"/>
    </row>
    <row r="27" spans="1:11" x14ac:dyDescent="0.2">
      <c r="B27" s="163" t="s">
        <v>437</v>
      </c>
      <c r="C27" s="151">
        <v>4</v>
      </c>
      <c r="D27" s="152" t="s">
        <v>430</v>
      </c>
      <c r="G27" s="215"/>
      <c r="H27" s="385" t="str">
        <f>IF($I$27&lt;VLOOKUP(B13,H9:J14,2,FALSE),"NÃO ATENDE O LIMITE INFERIOR",IF(I27&gt;VLOOKUP(B13,H9:J14,3,FALSE),"NÃO ATENDE O LIMITE SUPERIOR","ATENDE"))</f>
        <v>ATENDE</v>
      </c>
      <c r="I27" s="387">
        <f>ROUND((((1+($C$17/100)+($C$19/100)+($C$18/100))*(1+($C$20/100))*(1+($C$22/100)))/(1-($C$26-$C$30)/100)-1)*100,2)</f>
        <v>22.3</v>
      </c>
      <c r="J27" s="389" t="s">
        <v>430</v>
      </c>
      <c r="K27" s="216"/>
    </row>
    <row r="28" spans="1:11" s="220" customFormat="1" x14ac:dyDescent="0.2">
      <c r="A28" s="194"/>
      <c r="B28" s="163" t="s">
        <v>438</v>
      </c>
      <c r="C28" s="155">
        <v>3</v>
      </c>
      <c r="D28" s="155" t="s">
        <v>430</v>
      </c>
      <c r="G28" s="210"/>
      <c r="H28" s="386"/>
      <c r="I28" s="388"/>
      <c r="J28" s="390"/>
      <c r="K28" s="213"/>
    </row>
    <row r="29" spans="1:11" x14ac:dyDescent="0.2">
      <c r="B29" s="163" t="s">
        <v>439</v>
      </c>
      <c r="C29" s="155">
        <v>0.65</v>
      </c>
      <c r="D29" s="155" t="s">
        <v>430</v>
      </c>
      <c r="G29" s="210"/>
      <c r="H29" s="153"/>
      <c r="I29" s="153"/>
      <c r="J29" s="153"/>
      <c r="K29" s="213"/>
    </row>
    <row r="30" spans="1:11" x14ac:dyDescent="0.2">
      <c r="B30" s="163" t="s">
        <v>440</v>
      </c>
      <c r="C30" s="155">
        <f>IF(B10="Com Desoneração",4.5,0)</f>
        <v>4.5</v>
      </c>
      <c r="D30" s="152" t="s">
        <v>430</v>
      </c>
      <c r="G30" s="210"/>
      <c r="H30" s="391" t="s">
        <v>468</v>
      </c>
      <c r="I30" s="391"/>
      <c r="J30" s="391"/>
      <c r="K30" s="213"/>
    </row>
    <row r="31" spans="1:11" x14ac:dyDescent="0.2">
      <c r="D31" s="222"/>
      <c r="G31" s="210"/>
      <c r="H31" s="391"/>
      <c r="I31" s="391"/>
      <c r="J31" s="391"/>
      <c r="K31" s="213"/>
    </row>
    <row r="32" spans="1:11" x14ac:dyDescent="0.2">
      <c r="A32" s="366" t="s">
        <v>441</v>
      </c>
      <c r="B32" s="366"/>
      <c r="C32" s="366"/>
      <c r="D32" s="366"/>
      <c r="G32" s="210"/>
      <c r="H32" s="391"/>
      <c r="I32" s="391"/>
      <c r="J32" s="391"/>
      <c r="K32" s="213"/>
    </row>
    <row r="33" spans="1:11" x14ac:dyDescent="0.2">
      <c r="A33" s="220"/>
      <c r="B33" s="223"/>
      <c r="C33" s="224"/>
      <c r="D33" s="229"/>
      <c r="G33" s="230"/>
      <c r="H33" s="231"/>
      <c r="I33" s="231"/>
      <c r="J33" s="231"/>
      <c r="K33" s="232"/>
    </row>
    <row r="34" spans="1:11" x14ac:dyDescent="0.2">
      <c r="A34" s="227" t="s">
        <v>442</v>
      </c>
      <c r="B34" s="156" t="s">
        <v>443</v>
      </c>
      <c r="C34" s="380">
        <f>ROUND((((1+($C$17/100)+($C$19/100)+($C$18/100))*(1+($C$20/100))*(1+($C$22/100)))/(1-$C$26/100)-1),4)</f>
        <v>0.28570000000000001</v>
      </c>
      <c r="D34" s="381"/>
    </row>
    <row r="35" spans="1:11" x14ac:dyDescent="0.2">
      <c r="B35" s="221" t="s">
        <v>444</v>
      </c>
      <c r="C35" s="382"/>
      <c r="D35" s="383"/>
    </row>
    <row r="36" spans="1:11" x14ac:dyDescent="0.2">
      <c r="C36" s="233"/>
    </row>
    <row r="37" spans="1:11" x14ac:dyDescent="0.2">
      <c r="C37" s="233"/>
    </row>
    <row r="38" spans="1:11" x14ac:dyDescent="0.2">
      <c r="C38" s="233"/>
    </row>
    <row r="39" spans="1:11" x14ac:dyDescent="0.2">
      <c r="B39" s="164"/>
    </row>
    <row r="40" spans="1:11" x14ac:dyDescent="0.2">
      <c r="B40" s="165" t="str">
        <f>'[2]Monta Orçamento'!E59</f>
        <v>Responsável Técnico pelo Orçamento</v>
      </c>
    </row>
  </sheetData>
  <protectedRanges>
    <protectedRange sqref="C17:C20" name="Intervalo1_1"/>
    <protectedRange sqref="C21:C22 C27:C30" name="Intervalo2_1"/>
  </protectedRanges>
  <mergeCells count="25">
    <mergeCell ref="C34:D35"/>
    <mergeCell ref="H26:J26"/>
    <mergeCell ref="H27:H28"/>
    <mergeCell ref="I27:I28"/>
    <mergeCell ref="J27:J28"/>
    <mergeCell ref="H30:J32"/>
    <mergeCell ref="A32:D32"/>
    <mergeCell ref="B13:D13"/>
    <mergeCell ref="A15:D15"/>
    <mergeCell ref="H15:J17"/>
    <mergeCell ref="H19:J21"/>
    <mergeCell ref="H22:J24"/>
    <mergeCell ref="A24:D24"/>
    <mergeCell ref="A12:D12"/>
    <mergeCell ref="A1:E1"/>
    <mergeCell ref="H3:J3"/>
    <mergeCell ref="B4:D4"/>
    <mergeCell ref="H4:J6"/>
    <mergeCell ref="A5:A6"/>
    <mergeCell ref="B5:D6"/>
    <mergeCell ref="B7:D7"/>
    <mergeCell ref="H7:H8"/>
    <mergeCell ref="I7:J7"/>
    <mergeCell ref="A9:D9"/>
    <mergeCell ref="B10:D10"/>
  </mergeCells>
  <conditionalFormatting sqref="H9:J14">
    <cfRule type="expression" dxfId="1" priority="1" stopIfTrue="1">
      <formula>$H9=$B$13</formula>
    </cfRule>
  </conditionalFormatting>
  <conditionalFormatting sqref="H27">
    <cfRule type="cellIs" dxfId="0" priority="2" stopIfTrue="1" operator="equal">
      <formula>"Atende"</formula>
    </cfRule>
  </conditionalFormatting>
  <dataValidations count="2">
    <dataValidation type="list" allowBlank="1" showInputMessage="1" showErrorMessage="1" sqref="B13:D13 IX13:IZ13 ST13:SV13 ACP13:ACR13 AML13:AMN13 AWH13:AWJ13 BGD13:BGF13 BPZ13:BQB13 BZV13:BZX13 CJR13:CJT13 CTN13:CTP13 DDJ13:DDL13 DNF13:DNH13 DXB13:DXD13 EGX13:EGZ13 EQT13:EQV13 FAP13:FAR13 FKL13:FKN13 FUH13:FUJ13 GED13:GEF13 GNZ13:GOB13 GXV13:GXX13 HHR13:HHT13 HRN13:HRP13 IBJ13:IBL13 ILF13:ILH13 IVB13:IVD13 JEX13:JEZ13 JOT13:JOV13 JYP13:JYR13 KIL13:KIN13 KSH13:KSJ13 LCD13:LCF13 LLZ13:LMB13 LVV13:LVX13 MFR13:MFT13 MPN13:MPP13 MZJ13:MZL13 NJF13:NJH13 NTB13:NTD13 OCX13:OCZ13 OMT13:OMV13 OWP13:OWR13 PGL13:PGN13 PQH13:PQJ13 QAD13:QAF13 QJZ13:QKB13 QTV13:QTX13 RDR13:RDT13 RNN13:RNP13 RXJ13:RXL13 SHF13:SHH13 SRB13:SRD13 TAX13:TAZ13 TKT13:TKV13 TUP13:TUR13 UEL13:UEN13 UOH13:UOJ13 UYD13:UYF13 VHZ13:VIB13 VRV13:VRX13 WBR13:WBT13 WLN13:WLP13 WVJ13:WVL13 B65549:D65549 IX65549:IZ65549 ST65549:SV65549 ACP65549:ACR65549 AML65549:AMN65549 AWH65549:AWJ65549 BGD65549:BGF65549 BPZ65549:BQB65549 BZV65549:BZX65549 CJR65549:CJT65549 CTN65549:CTP65549 DDJ65549:DDL65549 DNF65549:DNH65549 DXB65549:DXD65549 EGX65549:EGZ65549 EQT65549:EQV65549 FAP65549:FAR65549 FKL65549:FKN65549 FUH65549:FUJ65549 GED65549:GEF65549 GNZ65549:GOB65549 GXV65549:GXX65549 HHR65549:HHT65549 HRN65549:HRP65549 IBJ65549:IBL65549 ILF65549:ILH65549 IVB65549:IVD65549 JEX65549:JEZ65549 JOT65549:JOV65549 JYP65549:JYR65549 KIL65549:KIN65549 KSH65549:KSJ65549 LCD65549:LCF65549 LLZ65549:LMB65549 LVV65549:LVX65549 MFR65549:MFT65549 MPN65549:MPP65549 MZJ65549:MZL65549 NJF65549:NJH65549 NTB65549:NTD65549 OCX65549:OCZ65549 OMT65549:OMV65549 OWP65549:OWR65549 PGL65549:PGN65549 PQH65549:PQJ65549 QAD65549:QAF65549 QJZ65549:QKB65549 QTV65549:QTX65549 RDR65549:RDT65549 RNN65549:RNP65549 RXJ65549:RXL65549 SHF65549:SHH65549 SRB65549:SRD65549 TAX65549:TAZ65549 TKT65549:TKV65549 TUP65549:TUR65549 UEL65549:UEN65549 UOH65549:UOJ65549 UYD65549:UYF65549 VHZ65549:VIB65549 VRV65549:VRX65549 WBR65549:WBT65549 WLN65549:WLP65549 WVJ65549:WVL65549 B131085:D131085 IX131085:IZ131085 ST131085:SV131085 ACP131085:ACR131085 AML131085:AMN131085 AWH131085:AWJ131085 BGD131085:BGF131085 BPZ131085:BQB131085 BZV131085:BZX131085 CJR131085:CJT131085 CTN131085:CTP131085 DDJ131085:DDL131085 DNF131085:DNH131085 DXB131085:DXD131085 EGX131085:EGZ131085 EQT131085:EQV131085 FAP131085:FAR131085 FKL131085:FKN131085 FUH131085:FUJ131085 GED131085:GEF131085 GNZ131085:GOB131085 GXV131085:GXX131085 HHR131085:HHT131085 HRN131085:HRP131085 IBJ131085:IBL131085 ILF131085:ILH131085 IVB131085:IVD131085 JEX131085:JEZ131085 JOT131085:JOV131085 JYP131085:JYR131085 KIL131085:KIN131085 KSH131085:KSJ131085 LCD131085:LCF131085 LLZ131085:LMB131085 LVV131085:LVX131085 MFR131085:MFT131085 MPN131085:MPP131085 MZJ131085:MZL131085 NJF131085:NJH131085 NTB131085:NTD131085 OCX131085:OCZ131085 OMT131085:OMV131085 OWP131085:OWR131085 PGL131085:PGN131085 PQH131085:PQJ131085 QAD131085:QAF131085 QJZ131085:QKB131085 QTV131085:QTX131085 RDR131085:RDT131085 RNN131085:RNP131085 RXJ131085:RXL131085 SHF131085:SHH131085 SRB131085:SRD131085 TAX131085:TAZ131085 TKT131085:TKV131085 TUP131085:TUR131085 UEL131085:UEN131085 UOH131085:UOJ131085 UYD131085:UYF131085 VHZ131085:VIB131085 VRV131085:VRX131085 WBR131085:WBT131085 WLN131085:WLP131085 WVJ131085:WVL131085 B196621:D196621 IX196621:IZ196621 ST196621:SV196621 ACP196621:ACR196621 AML196621:AMN196621 AWH196621:AWJ196621 BGD196621:BGF196621 BPZ196621:BQB196621 BZV196621:BZX196621 CJR196621:CJT196621 CTN196621:CTP196621 DDJ196621:DDL196621 DNF196621:DNH196621 DXB196621:DXD196621 EGX196621:EGZ196621 EQT196621:EQV196621 FAP196621:FAR196621 FKL196621:FKN196621 FUH196621:FUJ196621 GED196621:GEF196621 GNZ196621:GOB196621 GXV196621:GXX196621 HHR196621:HHT196621 HRN196621:HRP196621 IBJ196621:IBL196621 ILF196621:ILH196621 IVB196621:IVD196621 JEX196621:JEZ196621 JOT196621:JOV196621 JYP196621:JYR196621 KIL196621:KIN196621 KSH196621:KSJ196621 LCD196621:LCF196621 LLZ196621:LMB196621 LVV196621:LVX196621 MFR196621:MFT196621 MPN196621:MPP196621 MZJ196621:MZL196621 NJF196621:NJH196621 NTB196621:NTD196621 OCX196621:OCZ196621 OMT196621:OMV196621 OWP196621:OWR196621 PGL196621:PGN196621 PQH196621:PQJ196621 QAD196621:QAF196621 QJZ196621:QKB196621 QTV196621:QTX196621 RDR196621:RDT196621 RNN196621:RNP196621 RXJ196621:RXL196621 SHF196621:SHH196621 SRB196621:SRD196621 TAX196621:TAZ196621 TKT196621:TKV196621 TUP196621:TUR196621 UEL196621:UEN196621 UOH196621:UOJ196621 UYD196621:UYF196621 VHZ196621:VIB196621 VRV196621:VRX196621 WBR196621:WBT196621 WLN196621:WLP196621 WVJ196621:WVL196621 B262157:D262157 IX262157:IZ262157 ST262157:SV262157 ACP262157:ACR262157 AML262157:AMN262157 AWH262157:AWJ262157 BGD262157:BGF262157 BPZ262157:BQB262157 BZV262157:BZX262157 CJR262157:CJT262157 CTN262157:CTP262157 DDJ262157:DDL262157 DNF262157:DNH262157 DXB262157:DXD262157 EGX262157:EGZ262157 EQT262157:EQV262157 FAP262157:FAR262157 FKL262157:FKN262157 FUH262157:FUJ262157 GED262157:GEF262157 GNZ262157:GOB262157 GXV262157:GXX262157 HHR262157:HHT262157 HRN262157:HRP262157 IBJ262157:IBL262157 ILF262157:ILH262157 IVB262157:IVD262157 JEX262157:JEZ262157 JOT262157:JOV262157 JYP262157:JYR262157 KIL262157:KIN262157 KSH262157:KSJ262157 LCD262157:LCF262157 LLZ262157:LMB262157 LVV262157:LVX262157 MFR262157:MFT262157 MPN262157:MPP262157 MZJ262157:MZL262157 NJF262157:NJH262157 NTB262157:NTD262157 OCX262157:OCZ262157 OMT262157:OMV262157 OWP262157:OWR262157 PGL262157:PGN262157 PQH262157:PQJ262157 QAD262157:QAF262157 QJZ262157:QKB262157 QTV262157:QTX262157 RDR262157:RDT262157 RNN262157:RNP262157 RXJ262157:RXL262157 SHF262157:SHH262157 SRB262157:SRD262157 TAX262157:TAZ262157 TKT262157:TKV262157 TUP262157:TUR262157 UEL262157:UEN262157 UOH262157:UOJ262157 UYD262157:UYF262157 VHZ262157:VIB262157 VRV262157:VRX262157 WBR262157:WBT262157 WLN262157:WLP262157 WVJ262157:WVL262157 B327693:D327693 IX327693:IZ327693 ST327693:SV327693 ACP327693:ACR327693 AML327693:AMN327693 AWH327693:AWJ327693 BGD327693:BGF327693 BPZ327693:BQB327693 BZV327693:BZX327693 CJR327693:CJT327693 CTN327693:CTP327693 DDJ327693:DDL327693 DNF327693:DNH327693 DXB327693:DXD327693 EGX327693:EGZ327693 EQT327693:EQV327693 FAP327693:FAR327693 FKL327693:FKN327693 FUH327693:FUJ327693 GED327693:GEF327693 GNZ327693:GOB327693 GXV327693:GXX327693 HHR327693:HHT327693 HRN327693:HRP327693 IBJ327693:IBL327693 ILF327693:ILH327693 IVB327693:IVD327693 JEX327693:JEZ327693 JOT327693:JOV327693 JYP327693:JYR327693 KIL327693:KIN327693 KSH327693:KSJ327693 LCD327693:LCF327693 LLZ327693:LMB327693 LVV327693:LVX327693 MFR327693:MFT327693 MPN327693:MPP327693 MZJ327693:MZL327693 NJF327693:NJH327693 NTB327693:NTD327693 OCX327693:OCZ327693 OMT327693:OMV327693 OWP327693:OWR327693 PGL327693:PGN327693 PQH327693:PQJ327693 QAD327693:QAF327693 QJZ327693:QKB327693 QTV327693:QTX327693 RDR327693:RDT327693 RNN327693:RNP327693 RXJ327693:RXL327693 SHF327693:SHH327693 SRB327693:SRD327693 TAX327693:TAZ327693 TKT327693:TKV327693 TUP327693:TUR327693 UEL327693:UEN327693 UOH327693:UOJ327693 UYD327693:UYF327693 VHZ327693:VIB327693 VRV327693:VRX327693 WBR327693:WBT327693 WLN327693:WLP327693 WVJ327693:WVL327693 B393229:D393229 IX393229:IZ393229 ST393229:SV393229 ACP393229:ACR393229 AML393229:AMN393229 AWH393229:AWJ393229 BGD393229:BGF393229 BPZ393229:BQB393229 BZV393229:BZX393229 CJR393229:CJT393229 CTN393229:CTP393229 DDJ393229:DDL393229 DNF393229:DNH393229 DXB393229:DXD393229 EGX393229:EGZ393229 EQT393229:EQV393229 FAP393229:FAR393229 FKL393229:FKN393229 FUH393229:FUJ393229 GED393229:GEF393229 GNZ393229:GOB393229 GXV393229:GXX393229 HHR393229:HHT393229 HRN393229:HRP393229 IBJ393229:IBL393229 ILF393229:ILH393229 IVB393229:IVD393229 JEX393229:JEZ393229 JOT393229:JOV393229 JYP393229:JYR393229 KIL393229:KIN393229 KSH393229:KSJ393229 LCD393229:LCF393229 LLZ393229:LMB393229 LVV393229:LVX393229 MFR393229:MFT393229 MPN393229:MPP393229 MZJ393229:MZL393229 NJF393229:NJH393229 NTB393229:NTD393229 OCX393229:OCZ393229 OMT393229:OMV393229 OWP393229:OWR393229 PGL393229:PGN393229 PQH393229:PQJ393229 QAD393229:QAF393229 QJZ393229:QKB393229 QTV393229:QTX393229 RDR393229:RDT393229 RNN393229:RNP393229 RXJ393229:RXL393229 SHF393229:SHH393229 SRB393229:SRD393229 TAX393229:TAZ393229 TKT393229:TKV393229 TUP393229:TUR393229 UEL393229:UEN393229 UOH393229:UOJ393229 UYD393229:UYF393229 VHZ393229:VIB393229 VRV393229:VRX393229 WBR393229:WBT393229 WLN393229:WLP393229 WVJ393229:WVL393229 B458765:D458765 IX458765:IZ458765 ST458765:SV458765 ACP458765:ACR458765 AML458765:AMN458765 AWH458765:AWJ458765 BGD458765:BGF458765 BPZ458765:BQB458765 BZV458765:BZX458765 CJR458765:CJT458765 CTN458765:CTP458765 DDJ458765:DDL458765 DNF458765:DNH458765 DXB458765:DXD458765 EGX458765:EGZ458765 EQT458765:EQV458765 FAP458765:FAR458765 FKL458765:FKN458765 FUH458765:FUJ458765 GED458765:GEF458765 GNZ458765:GOB458765 GXV458765:GXX458765 HHR458765:HHT458765 HRN458765:HRP458765 IBJ458765:IBL458765 ILF458765:ILH458765 IVB458765:IVD458765 JEX458765:JEZ458765 JOT458765:JOV458765 JYP458765:JYR458765 KIL458765:KIN458765 KSH458765:KSJ458765 LCD458765:LCF458765 LLZ458765:LMB458765 LVV458765:LVX458765 MFR458765:MFT458765 MPN458765:MPP458765 MZJ458765:MZL458765 NJF458765:NJH458765 NTB458765:NTD458765 OCX458765:OCZ458765 OMT458765:OMV458765 OWP458765:OWR458765 PGL458765:PGN458765 PQH458765:PQJ458765 QAD458765:QAF458765 QJZ458765:QKB458765 QTV458765:QTX458765 RDR458765:RDT458765 RNN458765:RNP458765 RXJ458765:RXL458765 SHF458765:SHH458765 SRB458765:SRD458765 TAX458765:TAZ458765 TKT458765:TKV458765 TUP458765:TUR458765 UEL458765:UEN458765 UOH458765:UOJ458765 UYD458765:UYF458765 VHZ458765:VIB458765 VRV458765:VRX458765 WBR458765:WBT458765 WLN458765:WLP458765 WVJ458765:WVL458765 B524301:D524301 IX524301:IZ524301 ST524301:SV524301 ACP524301:ACR524301 AML524301:AMN524301 AWH524301:AWJ524301 BGD524301:BGF524301 BPZ524301:BQB524301 BZV524301:BZX524301 CJR524301:CJT524301 CTN524301:CTP524301 DDJ524301:DDL524301 DNF524301:DNH524301 DXB524301:DXD524301 EGX524301:EGZ524301 EQT524301:EQV524301 FAP524301:FAR524301 FKL524301:FKN524301 FUH524301:FUJ524301 GED524301:GEF524301 GNZ524301:GOB524301 GXV524301:GXX524301 HHR524301:HHT524301 HRN524301:HRP524301 IBJ524301:IBL524301 ILF524301:ILH524301 IVB524301:IVD524301 JEX524301:JEZ524301 JOT524301:JOV524301 JYP524301:JYR524301 KIL524301:KIN524301 KSH524301:KSJ524301 LCD524301:LCF524301 LLZ524301:LMB524301 LVV524301:LVX524301 MFR524301:MFT524301 MPN524301:MPP524301 MZJ524301:MZL524301 NJF524301:NJH524301 NTB524301:NTD524301 OCX524301:OCZ524301 OMT524301:OMV524301 OWP524301:OWR524301 PGL524301:PGN524301 PQH524301:PQJ524301 QAD524301:QAF524301 QJZ524301:QKB524301 QTV524301:QTX524301 RDR524301:RDT524301 RNN524301:RNP524301 RXJ524301:RXL524301 SHF524301:SHH524301 SRB524301:SRD524301 TAX524301:TAZ524301 TKT524301:TKV524301 TUP524301:TUR524301 UEL524301:UEN524301 UOH524301:UOJ524301 UYD524301:UYF524301 VHZ524301:VIB524301 VRV524301:VRX524301 WBR524301:WBT524301 WLN524301:WLP524301 WVJ524301:WVL524301 B589837:D589837 IX589837:IZ589837 ST589837:SV589837 ACP589837:ACR589837 AML589837:AMN589837 AWH589837:AWJ589837 BGD589837:BGF589837 BPZ589837:BQB589837 BZV589837:BZX589837 CJR589837:CJT589837 CTN589837:CTP589837 DDJ589837:DDL589837 DNF589837:DNH589837 DXB589837:DXD589837 EGX589837:EGZ589837 EQT589837:EQV589837 FAP589837:FAR589837 FKL589837:FKN589837 FUH589837:FUJ589837 GED589837:GEF589837 GNZ589837:GOB589837 GXV589837:GXX589837 HHR589837:HHT589837 HRN589837:HRP589837 IBJ589837:IBL589837 ILF589837:ILH589837 IVB589837:IVD589837 JEX589837:JEZ589837 JOT589837:JOV589837 JYP589837:JYR589837 KIL589837:KIN589837 KSH589837:KSJ589837 LCD589837:LCF589837 LLZ589837:LMB589837 LVV589837:LVX589837 MFR589837:MFT589837 MPN589837:MPP589837 MZJ589837:MZL589837 NJF589837:NJH589837 NTB589837:NTD589837 OCX589837:OCZ589837 OMT589837:OMV589837 OWP589837:OWR589837 PGL589837:PGN589837 PQH589837:PQJ589837 QAD589837:QAF589837 QJZ589837:QKB589837 QTV589837:QTX589837 RDR589837:RDT589837 RNN589837:RNP589837 RXJ589837:RXL589837 SHF589837:SHH589837 SRB589837:SRD589837 TAX589837:TAZ589837 TKT589837:TKV589837 TUP589837:TUR589837 UEL589837:UEN589837 UOH589837:UOJ589837 UYD589837:UYF589837 VHZ589837:VIB589837 VRV589837:VRX589837 WBR589837:WBT589837 WLN589837:WLP589837 WVJ589837:WVL589837 B655373:D655373 IX655373:IZ655373 ST655373:SV655373 ACP655373:ACR655373 AML655373:AMN655373 AWH655373:AWJ655373 BGD655373:BGF655373 BPZ655373:BQB655373 BZV655373:BZX655373 CJR655373:CJT655373 CTN655373:CTP655373 DDJ655373:DDL655373 DNF655373:DNH655373 DXB655373:DXD655373 EGX655373:EGZ655373 EQT655373:EQV655373 FAP655373:FAR655373 FKL655373:FKN655373 FUH655373:FUJ655373 GED655373:GEF655373 GNZ655373:GOB655373 GXV655373:GXX655373 HHR655373:HHT655373 HRN655373:HRP655373 IBJ655373:IBL655373 ILF655373:ILH655373 IVB655373:IVD655373 JEX655373:JEZ655373 JOT655373:JOV655373 JYP655373:JYR655373 KIL655373:KIN655373 KSH655373:KSJ655373 LCD655373:LCF655373 LLZ655373:LMB655373 LVV655373:LVX655373 MFR655373:MFT655373 MPN655373:MPP655373 MZJ655373:MZL655373 NJF655373:NJH655373 NTB655373:NTD655373 OCX655373:OCZ655373 OMT655373:OMV655373 OWP655373:OWR655373 PGL655373:PGN655373 PQH655373:PQJ655373 QAD655373:QAF655373 QJZ655373:QKB655373 QTV655373:QTX655373 RDR655373:RDT655373 RNN655373:RNP655373 RXJ655373:RXL655373 SHF655373:SHH655373 SRB655373:SRD655373 TAX655373:TAZ655373 TKT655373:TKV655373 TUP655373:TUR655373 UEL655373:UEN655373 UOH655373:UOJ655373 UYD655373:UYF655373 VHZ655373:VIB655373 VRV655373:VRX655373 WBR655373:WBT655373 WLN655373:WLP655373 WVJ655373:WVL655373 B720909:D720909 IX720909:IZ720909 ST720909:SV720909 ACP720909:ACR720909 AML720909:AMN720909 AWH720909:AWJ720909 BGD720909:BGF720909 BPZ720909:BQB720909 BZV720909:BZX720909 CJR720909:CJT720909 CTN720909:CTP720909 DDJ720909:DDL720909 DNF720909:DNH720909 DXB720909:DXD720909 EGX720909:EGZ720909 EQT720909:EQV720909 FAP720909:FAR720909 FKL720909:FKN720909 FUH720909:FUJ720909 GED720909:GEF720909 GNZ720909:GOB720909 GXV720909:GXX720909 HHR720909:HHT720909 HRN720909:HRP720909 IBJ720909:IBL720909 ILF720909:ILH720909 IVB720909:IVD720909 JEX720909:JEZ720909 JOT720909:JOV720909 JYP720909:JYR720909 KIL720909:KIN720909 KSH720909:KSJ720909 LCD720909:LCF720909 LLZ720909:LMB720909 LVV720909:LVX720909 MFR720909:MFT720909 MPN720909:MPP720909 MZJ720909:MZL720909 NJF720909:NJH720909 NTB720909:NTD720909 OCX720909:OCZ720909 OMT720909:OMV720909 OWP720909:OWR720909 PGL720909:PGN720909 PQH720909:PQJ720909 QAD720909:QAF720909 QJZ720909:QKB720909 QTV720909:QTX720909 RDR720909:RDT720909 RNN720909:RNP720909 RXJ720909:RXL720909 SHF720909:SHH720909 SRB720909:SRD720909 TAX720909:TAZ720909 TKT720909:TKV720909 TUP720909:TUR720909 UEL720909:UEN720909 UOH720909:UOJ720909 UYD720909:UYF720909 VHZ720909:VIB720909 VRV720909:VRX720909 WBR720909:WBT720909 WLN720909:WLP720909 WVJ720909:WVL720909 B786445:D786445 IX786445:IZ786445 ST786445:SV786445 ACP786445:ACR786445 AML786445:AMN786445 AWH786445:AWJ786445 BGD786445:BGF786445 BPZ786445:BQB786445 BZV786445:BZX786445 CJR786445:CJT786445 CTN786445:CTP786445 DDJ786445:DDL786445 DNF786445:DNH786445 DXB786445:DXD786445 EGX786445:EGZ786445 EQT786445:EQV786445 FAP786445:FAR786445 FKL786445:FKN786445 FUH786445:FUJ786445 GED786445:GEF786445 GNZ786445:GOB786445 GXV786445:GXX786445 HHR786445:HHT786445 HRN786445:HRP786445 IBJ786445:IBL786445 ILF786445:ILH786445 IVB786445:IVD786445 JEX786445:JEZ786445 JOT786445:JOV786445 JYP786445:JYR786445 KIL786445:KIN786445 KSH786445:KSJ786445 LCD786445:LCF786445 LLZ786445:LMB786445 LVV786445:LVX786445 MFR786445:MFT786445 MPN786445:MPP786445 MZJ786445:MZL786445 NJF786445:NJH786445 NTB786445:NTD786445 OCX786445:OCZ786445 OMT786445:OMV786445 OWP786445:OWR786445 PGL786445:PGN786445 PQH786445:PQJ786445 QAD786445:QAF786445 QJZ786445:QKB786445 QTV786445:QTX786445 RDR786445:RDT786445 RNN786445:RNP786445 RXJ786445:RXL786445 SHF786445:SHH786445 SRB786445:SRD786445 TAX786445:TAZ786445 TKT786445:TKV786445 TUP786445:TUR786445 UEL786445:UEN786445 UOH786445:UOJ786445 UYD786445:UYF786445 VHZ786445:VIB786445 VRV786445:VRX786445 WBR786445:WBT786445 WLN786445:WLP786445 WVJ786445:WVL786445 B851981:D851981 IX851981:IZ851981 ST851981:SV851981 ACP851981:ACR851981 AML851981:AMN851981 AWH851981:AWJ851981 BGD851981:BGF851981 BPZ851981:BQB851981 BZV851981:BZX851981 CJR851981:CJT851981 CTN851981:CTP851981 DDJ851981:DDL851981 DNF851981:DNH851981 DXB851981:DXD851981 EGX851981:EGZ851981 EQT851981:EQV851981 FAP851981:FAR851981 FKL851981:FKN851981 FUH851981:FUJ851981 GED851981:GEF851981 GNZ851981:GOB851981 GXV851981:GXX851981 HHR851981:HHT851981 HRN851981:HRP851981 IBJ851981:IBL851981 ILF851981:ILH851981 IVB851981:IVD851981 JEX851981:JEZ851981 JOT851981:JOV851981 JYP851981:JYR851981 KIL851981:KIN851981 KSH851981:KSJ851981 LCD851981:LCF851981 LLZ851981:LMB851981 LVV851981:LVX851981 MFR851981:MFT851981 MPN851981:MPP851981 MZJ851981:MZL851981 NJF851981:NJH851981 NTB851981:NTD851981 OCX851981:OCZ851981 OMT851981:OMV851981 OWP851981:OWR851981 PGL851981:PGN851981 PQH851981:PQJ851981 QAD851981:QAF851981 QJZ851981:QKB851981 QTV851981:QTX851981 RDR851981:RDT851981 RNN851981:RNP851981 RXJ851981:RXL851981 SHF851981:SHH851981 SRB851981:SRD851981 TAX851981:TAZ851981 TKT851981:TKV851981 TUP851981:TUR851981 UEL851981:UEN851981 UOH851981:UOJ851981 UYD851981:UYF851981 VHZ851981:VIB851981 VRV851981:VRX851981 WBR851981:WBT851981 WLN851981:WLP851981 WVJ851981:WVL851981 B917517:D917517 IX917517:IZ917517 ST917517:SV917517 ACP917517:ACR917517 AML917517:AMN917517 AWH917517:AWJ917517 BGD917517:BGF917517 BPZ917517:BQB917517 BZV917517:BZX917517 CJR917517:CJT917517 CTN917517:CTP917517 DDJ917517:DDL917517 DNF917517:DNH917517 DXB917517:DXD917517 EGX917517:EGZ917517 EQT917517:EQV917517 FAP917517:FAR917517 FKL917517:FKN917517 FUH917517:FUJ917517 GED917517:GEF917517 GNZ917517:GOB917517 GXV917517:GXX917517 HHR917517:HHT917517 HRN917517:HRP917517 IBJ917517:IBL917517 ILF917517:ILH917517 IVB917517:IVD917517 JEX917517:JEZ917517 JOT917517:JOV917517 JYP917517:JYR917517 KIL917517:KIN917517 KSH917517:KSJ917517 LCD917517:LCF917517 LLZ917517:LMB917517 LVV917517:LVX917517 MFR917517:MFT917517 MPN917517:MPP917517 MZJ917517:MZL917517 NJF917517:NJH917517 NTB917517:NTD917517 OCX917517:OCZ917517 OMT917517:OMV917517 OWP917517:OWR917517 PGL917517:PGN917517 PQH917517:PQJ917517 QAD917517:QAF917517 QJZ917517:QKB917517 QTV917517:QTX917517 RDR917517:RDT917517 RNN917517:RNP917517 RXJ917517:RXL917517 SHF917517:SHH917517 SRB917517:SRD917517 TAX917517:TAZ917517 TKT917517:TKV917517 TUP917517:TUR917517 UEL917517:UEN917517 UOH917517:UOJ917517 UYD917517:UYF917517 VHZ917517:VIB917517 VRV917517:VRX917517 WBR917517:WBT917517 WLN917517:WLP917517 WVJ917517:WVL917517 B983053:D983053 IX983053:IZ983053 ST983053:SV983053 ACP983053:ACR983053 AML983053:AMN983053 AWH983053:AWJ983053 BGD983053:BGF983053 BPZ983053:BQB983053 BZV983053:BZX983053 CJR983053:CJT983053 CTN983053:CTP983053 DDJ983053:DDL983053 DNF983053:DNH983053 DXB983053:DXD983053 EGX983053:EGZ983053 EQT983053:EQV983053 FAP983053:FAR983053 FKL983053:FKN983053 FUH983053:FUJ983053 GED983053:GEF983053 GNZ983053:GOB983053 GXV983053:GXX983053 HHR983053:HHT983053 HRN983053:HRP983053 IBJ983053:IBL983053 ILF983053:ILH983053 IVB983053:IVD983053 JEX983053:JEZ983053 JOT983053:JOV983053 JYP983053:JYR983053 KIL983053:KIN983053 KSH983053:KSJ983053 LCD983053:LCF983053 LLZ983053:LMB983053 LVV983053:LVX983053 MFR983053:MFT983053 MPN983053:MPP983053 MZJ983053:MZL983053 NJF983053:NJH983053 NTB983053:NTD983053 OCX983053:OCZ983053 OMT983053:OMV983053 OWP983053:OWR983053 PGL983053:PGN983053 PQH983053:PQJ983053 QAD983053:QAF983053 QJZ983053:QKB983053 QTV983053:QTX983053 RDR983053:RDT983053 RNN983053:RNP983053 RXJ983053:RXL983053 SHF983053:SHH983053 SRB983053:SRD983053 TAX983053:TAZ983053 TKT983053:TKV983053 TUP983053:TUR983053 UEL983053:UEN983053 UOH983053:UOJ983053 UYD983053:UYF983053 VHZ983053:VIB983053 VRV983053:VRX983053 WBR983053:WBT983053 WLN983053:WLP983053 WVJ983053:WVL983053">
      <formula1>$H$9:$H$14</formula1>
    </dataValidation>
    <dataValidation type="list" allowBlank="1" showInputMessage="1" showErrorMessage="1" sqref="B10:D10 IX10:IZ10 ST10:SV10 ACP10:ACR10 AML10:AMN10 AWH10:AWJ10 BGD10:BGF10 BPZ10:BQB10 BZV10:BZX10 CJR10:CJT10 CTN10:CTP10 DDJ10:DDL10 DNF10:DNH10 DXB10:DXD10 EGX10:EGZ10 EQT10:EQV10 FAP10:FAR10 FKL10:FKN10 FUH10:FUJ10 GED10:GEF10 GNZ10:GOB10 GXV10:GXX10 HHR10:HHT10 HRN10:HRP10 IBJ10:IBL10 ILF10:ILH10 IVB10:IVD10 JEX10:JEZ10 JOT10:JOV10 JYP10:JYR10 KIL10:KIN10 KSH10:KSJ10 LCD10:LCF10 LLZ10:LMB10 LVV10:LVX10 MFR10:MFT10 MPN10:MPP10 MZJ10:MZL10 NJF10:NJH10 NTB10:NTD10 OCX10:OCZ10 OMT10:OMV10 OWP10:OWR10 PGL10:PGN10 PQH10:PQJ10 QAD10:QAF10 QJZ10:QKB10 QTV10:QTX10 RDR10:RDT10 RNN10:RNP10 RXJ10:RXL10 SHF10:SHH10 SRB10:SRD10 TAX10:TAZ10 TKT10:TKV10 TUP10:TUR10 UEL10:UEN10 UOH10:UOJ10 UYD10:UYF10 VHZ10:VIB10 VRV10:VRX10 WBR10:WBT10 WLN10:WLP10 WVJ10:WVL10 B65546:D65546 IX65546:IZ65546 ST65546:SV65546 ACP65546:ACR65546 AML65546:AMN65546 AWH65546:AWJ65546 BGD65546:BGF65546 BPZ65546:BQB65546 BZV65546:BZX65546 CJR65546:CJT65546 CTN65546:CTP65546 DDJ65546:DDL65546 DNF65546:DNH65546 DXB65546:DXD65546 EGX65546:EGZ65546 EQT65546:EQV65546 FAP65546:FAR65546 FKL65546:FKN65546 FUH65546:FUJ65546 GED65546:GEF65546 GNZ65546:GOB65546 GXV65546:GXX65546 HHR65546:HHT65546 HRN65546:HRP65546 IBJ65546:IBL65546 ILF65546:ILH65546 IVB65546:IVD65546 JEX65546:JEZ65546 JOT65546:JOV65546 JYP65546:JYR65546 KIL65546:KIN65546 KSH65546:KSJ65546 LCD65546:LCF65546 LLZ65546:LMB65546 LVV65546:LVX65546 MFR65546:MFT65546 MPN65546:MPP65546 MZJ65546:MZL65546 NJF65546:NJH65546 NTB65546:NTD65546 OCX65546:OCZ65546 OMT65546:OMV65546 OWP65546:OWR65546 PGL65546:PGN65546 PQH65546:PQJ65546 QAD65546:QAF65546 QJZ65546:QKB65546 QTV65546:QTX65546 RDR65546:RDT65546 RNN65546:RNP65546 RXJ65546:RXL65546 SHF65546:SHH65546 SRB65546:SRD65546 TAX65546:TAZ65546 TKT65546:TKV65546 TUP65546:TUR65546 UEL65546:UEN65546 UOH65546:UOJ65546 UYD65546:UYF65546 VHZ65546:VIB65546 VRV65546:VRX65546 WBR65546:WBT65546 WLN65546:WLP65546 WVJ65546:WVL65546 B131082:D131082 IX131082:IZ131082 ST131082:SV131082 ACP131082:ACR131082 AML131082:AMN131082 AWH131082:AWJ131082 BGD131082:BGF131082 BPZ131082:BQB131082 BZV131082:BZX131082 CJR131082:CJT131082 CTN131082:CTP131082 DDJ131082:DDL131082 DNF131082:DNH131082 DXB131082:DXD131082 EGX131082:EGZ131082 EQT131082:EQV131082 FAP131082:FAR131082 FKL131082:FKN131082 FUH131082:FUJ131082 GED131082:GEF131082 GNZ131082:GOB131082 GXV131082:GXX131082 HHR131082:HHT131082 HRN131082:HRP131082 IBJ131082:IBL131082 ILF131082:ILH131082 IVB131082:IVD131082 JEX131082:JEZ131082 JOT131082:JOV131082 JYP131082:JYR131082 KIL131082:KIN131082 KSH131082:KSJ131082 LCD131082:LCF131082 LLZ131082:LMB131082 LVV131082:LVX131082 MFR131082:MFT131082 MPN131082:MPP131082 MZJ131082:MZL131082 NJF131082:NJH131082 NTB131082:NTD131082 OCX131082:OCZ131082 OMT131082:OMV131082 OWP131082:OWR131082 PGL131082:PGN131082 PQH131082:PQJ131082 QAD131082:QAF131082 QJZ131082:QKB131082 QTV131082:QTX131082 RDR131082:RDT131082 RNN131082:RNP131082 RXJ131082:RXL131082 SHF131082:SHH131082 SRB131082:SRD131082 TAX131082:TAZ131082 TKT131082:TKV131082 TUP131082:TUR131082 UEL131082:UEN131082 UOH131082:UOJ131082 UYD131082:UYF131082 VHZ131082:VIB131082 VRV131082:VRX131082 WBR131082:WBT131082 WLN131082:WLP131082 WVJ131082:WVL131082 B196618:D196618 IX196618:IZ196618 ST196618:SV196618 ACP196618:ACR196618 AML196618:AMN196618 AWH196618:AWJ196618 BGD196618:BGF196618 BPZ196618:BQB196618 BZV196618:BZX196618 CJR196618:CJT196618 CTN196618:CTP196618 DDJ196618:DDL196618 DNF196618:DNH196618 DXB196618:DXD196618 EGX196618:EGZ196618 EQT196618:EQV196618 FAP196618:FAR196618 FKL196618:FKN196618 FUH196618:FUJ196618 GED196618:GEF196618 GNZ196618:GOB196618 GXV196618:GXX196618 HHR196618:HHT196618 HRN196618:HRP196618 IBJ196618:IBL196618 ILF196618:ILH196618 IVB196618:IVD196618 JEX196618:JEZ196618 JOT196618:JOV196618 JYP196618:JYR196618 KIL196618:KIN196618 KSH196618:KSJ196618 LCD196618:LCF196618 LLZ196618:LMB196618 LVV196618:LVX196618 MFR196618:MFT196618 MPN196618:MPP196618 MZJ196618:MZL196618 NJF196618:NJH196618 NTB196618:NTD196618 OCX196618:OCZ196618 OMT196618:OMV196618 OWP196618:OWR196618 PGL196618:PGN196618 PQH196618:PQJ196618 QAD196618:QAF196618 QJZ196618:QKB196618 QTV196618:QTX196618 RDR196618:RDT196618 RNN196618:RNP196618 RXJ196618:RXL196618 SHF196618:SHH196618 SRB196618:SRD196618 TAX196618:TAZ196618 TKT196618:TKV196618 TUP196618:TUR196618 UEL196618:UEN196618 UOH196618:UOJ196618 UYD196618:UYF196618 VHZ196618:VIB196618 VRV196618:VRX196618 WBR196618:WBT196618 WLN196618:WLP196618 WVJ196618:WVL196618 B262154:D262154 IX262154:IZ262154 ST262154:SV262154 ACP262154:ACR262154 AML262154:AMN262154 AWH262154:AWJ262154 BGD262154:BGF262154 BPZ262154:BQB262154 BZV262154:BZX262154 CJR262154:CJT262154 CTN262154:CTP262154 DDJ262154:DDL262154 DNF262154:DNH262154 DXB262154:DXD262154 EGX262154:EGZ262154 EQT262154:EQV262154 FAP262154:FAR262154 FKL262154:FKN262154 FUH262154:FUJ262154 GED262154:GEF262154 GNZ262154:GOB262154 GXV262154:GXX262154 HHR262154:HHT262154 HRN262154:HRP262154 IBJ262154:IBL262154 ILF262154:ILH262154 IVB262154:IVD262154 JEX262154:JEZ262154 JOT262154:JOV262154 JYP262154:JYR262154 KIL262154:KIN262154 KSH262154:KSJ262154 LCD262154:LCF262154 LLZ262154:LMB262154 LVV262154:LVX262154 MFR262154:MFT262154 MPN262154:MPP262154 MZJ262154:MZL262154 NJF262154:NJH262154 NTB262154:NTD262154 OCX262154:OCZ262154 OMT262154:OMV262154 OWP262154:OWR262154 PGL262154:PGN262154 PQH262154:PQJ262154 QAD262154:QAF262154 QJZ262154:QKB262154 QTV262154:QTX262154 RDR262154:RDT262154 RNN262154:RNP262154 RXJ262154:RXL262154 SHF262154:SHH262154 SRB262154:SRD262154 TAX262154:TAZ262154 TKT262154:TKV262154 TUP262154:TUR262154 UEL262154:UEN262154 UOH262154:UOJ262154 UYD262154:UYF262154 VHZ262154:VIB262154 VRV262154:VRX262154 WBR262154:WBT262154 WLN262154:WLP262154 WVJ262154:WVL262154 B327690:D327690 IX327690:IZ327690 ST327690:SV327690 ACP327690:ACR327690 AML327690:AMN327690 AWH327690:AWJ327690 BGD327690:BGF327690 BPZ327690:BQB327690 BZV327690:BZX327690 CJR327690:CJT327690 CTN327690:CTP327690 DDJ327690:DDL327690 DNF327690:DNH327690 DXB327690:DXD327690 EGX327690:EGZ327690 EQT327690:EQV327690 FAP327690:FAR327690 FKL327690:FKN327690 FUH327690:FUJ327690 GED327690:GEF327690 GNZ327690:GOB327690 GXV327690:GXX327690 HHR327690:HHT327690 HRN327690:HRP327690 IBJ327690:IBL327690 ILF327690:ILH327690 IVB327690:IVD327690 JEX327690:JEZ327690 JOT327690:JOV327690 JYP327690:JYR327690 KIL327690:KIN327690 KSH327690:KSJ327690 LCD327690:LCF327690 LLZ327690:LMB327690 LVV327690:LVX327690 MFR327690:MFT327690 MPN327690:MPP327690 MZJ327690:MZL327690 NJF327690:NJH327690 NTB327690:NTD327690 OCX327690:OCZ327690 OMT327690:OMV327690 OWP327690:OWR327690 PGL327690:PGN327690 PQH327690:PQJ327690 QAD327690:QAF327690 QJZ327690:QKB327690 QTV327690:QTX327690 RDR327690:RDT327690 RNN327690:RNP327690 RXJ327690:RXL327690 SHF327690:SHH327690 SRB327690:SRD327690 TAX327690:TAZ327690 TKT327690:TKV327690 TUP327690:TUR327690 UEL327690:UEN327690 UOH327690:UOJ327690 UYD327690:UYF327690 VHZ327690:VIB327690 VRV327690:VRX327690 WBR327690:WBT327690 WLN327690:WLP327690 WVJ327690:WVL327690 B393226:D393226 IX393226:IZ393226 ST393226:SV393226 ACP393226:ACR393226 AML393226:AMN393226 AWH393226:AWJ393226 BGD393226:BGF393226 BPZ393226:BQB393226 BZV393226:BZX393226 CJR393226:CJT393226 CTN393226:CTP393226 DDJ393226:DDL393226 DNF393226:DNH393226 DXB393226:DXD393226 EGX393226:EGZ393226 EQT393226:EQV393226 FAP393226:FAR393226 FKL393226:FKN393226 FUH393226:FUJ393226 GED393226:GEF393226 GNZ393226:GOB393226 GXV393226:GXX393226 HHR393226:HHT393226 HRN393226:HRP393226 IBJ393226:IBL393226 ILF393226:ILH393226 IVB393226:IVD393226 JEX393226:JEZ393226 JOT393226:JOV393226 JYP393226:JYR393226 KIL393226:KIN393226 KSH393226:KSJ393226 LCD393226:LCF393226 LLZ393226:LMB393226 LVV393226:LVX393226 MFR393226:MFT393226 MPN393226:MPP393226 MZJ393226:MZL393226 NJF393226:NJH393226 NTB393226:NTD393226 OCX393226:OCZ393226 OMT393226:OMV393226 OWP393226:OWR393226 PGL393226:PGN393226 PQH393226:PQJ393226 QAD393226:QAF393226 QJZ393226:QKB393226 QTV393226:QTX393226 RDR393226:RDT393226 RNN393226:RNP393226 RXJ393226:RXL393226 SHF393226:SHH393226 SRB393226:SRD393226 TAX393226:TAZ393226 TKT393226:TKV393226 TUP393226:TUR393226 UEL393226:UEN393226 UOH393226:UOJ393226 UYD393226:UYF393226 VHZ393226:VIB393226 VRV393226:VRX393226 WBR393226:WBT393226 WLN393226:WLP393226 WVJ393226:WVL393226 B458762:D458762 IX458762:IZ458762 ST458762:SV458762 ACP458762:ACR458762 AML458762:AMN458762 AWH458762:AWJ458762 BGD458762:BGF458762 BPZ458762:BQB458762 BZV458762:BZX458762 CJR458762:CJT458762 CTN458762:CTP458762 DDJ458762:DDL458762 DNF458762:DNH458762 DXB458762:DXD458762 EGX458762:EGZ458762 EQT458762:EQV458762 FAP458762:FAR458762 FKL458762:FKN458762 FUH458762:FUJ458762 GED458762:GEF458762 GNZ458762:GOB458762 GXV458762:GXX458762 HHR458762:HHT458762 HRN458762:HRP458762 IBJ458762:IBL458762 ILF458762:ILH458762 IVB458762:IVD458762 JEX458762:JEZ458762 JOT458762:JOV458762 JYP458762:JYR458762 KIL458762:KIN458762 KSH458762:KSJ458762 LCD458762:LCF458762 LLZ458762:LMB458762 LVV458762:LVX458762 MFR458762:MFT458762 MPN458762:MPP458762 MZJ458762:MZL458762 NJF458762:NJH458762 NTB458762:NTD458762 OCX458762:OCZ458762 OMT458762:OMV458762 OWP458762:OWR458762 PGL458762:PGN458762 PQH458762:PQJ458762 QAD458762:QAF458762 QJZ458762:QKB458762 QTV458762:QTX458762 RDR458762:RDT458762 RNN458762:RNP458762 RXJ458762:RXL458762 SHF458762:SHH458762 SRB458762:SRD458762 TAX458762:TAZ458762 TKT458762:TKV458762 TUP458762:TUR458762 UEL458762:UEN458762 UOH458762:UOJ458762 UYD458762:UYF458762 VHZ458762:VIB458762 VRV458762:VRX458762 WBR458762:WBT458762 WLN458762:WLP458762 WVJ458762:WVL458762 B524298:D524298 IX524298:IZ524298 ST524298:SV524298 ACP524298:ACR524298 AML524298:AMN524298 AWH524298:AWJ524298 BGD524298:BGF524298 BPZ524298:BQB524298 BZV524298:BZX524298 CJR524298:CJT524298 CTN524298:CTP524298 DDJ524298:DDL524298 DNF524298:DNH524298 DXB524298:DXD524298 EGX524298:EGZ524298 EQT524298:EQV524298 FAP524298:FAR524298 FKL524298:FKN524298 FUH524298:FUJ524298 GED524298:GEF524298 GNZ524298:GOB524298 GXV524298:GXX524298 HHR524298:HHT524298 HRN524298:HRP524298 IBJ524298:IBL524298 ILF524298:ILH524298 IVB524298:IVD524298 JEX524298:JEZ524298 JOT524298:JOV524298 JYP524298:JYR524298 KIL524298:KIN524298 KSH524298:KSJ524298 LCD524298:LCF524298 LLZ524298:LMB524298 LVV524298:LVX524298 MFR524298:MFT524298 MPN524298:MPP524298 MZJ524298:MZL524298 NJF524298:NJH524298 NTB524298:NTD524298 OCX524298:OCZ524298 OMT524298:OMV524298 OWP524298:OWR524298 PGL524298:PGN524298 PQH524298:PQJ524298 QAD524298:QAF524298 QJZ524298:QKB524298 QTV524298:QTX524298 RDR524298:RDT524298 RNN524298:RNP524298 RXJ524298:RXL524298 SHF524298:SHH524298 SRB524298:SRD524298 TAX524298:TAZ524298 TKT524298:TKV524298 TUP524298:TUR524298 UEL524298:UEN524298 UOH524298:UOJ524298 UYD524298:UYF524298 VHZ524298:VIB524298 VRV524298:VRX524298 WBR524298:WBT524298 WLN524298:WLP524298 WVJ524298:WVL524298 B589834:D589834 IX589834:IZ589834 ST589834:SV589834 ACP589834:ACR589834 AML589834:AMN589834 AWH589834:AWJ589834 BGD589834:BGF589834 BPZ589834:BQB589834 BZV589834:BZX589834 CJR589834:CJT589834 CTN589834:CTP589834 DDJ589834:DDL589834 DNF589834:DNH589834 DXB589834:DXD589834 EGX589834:EGZ589834 EQT589834:EQV589834 FAP589834:FAR589834 FKL589834:FKN589834 FUH589834:FUJ589834 GED589834:GEF589834 GNZ589834:GOB589834 GXV589834:GXX589834 HHR589834:HHT589834 HRN589834:HRP589834 IBJ589834:IBL589834 ILF589834:ILH589834 IVB589834:IVD589834 JEX589834:JEZ589834 JOT589834:JOV589834 JYP589834:JYR589834 KIL589834:KIN589834 KSH589834:KSJ589834 LCD589834:LCF589834 LLZ589834:LMB589834 LVV589834:LVX589834 MFR589834:MFT589834 MPN589834:MPP589834 MZJ589834:MZL589834 NJF589834:NJH589834 NTB589834:NTD589834 OCX589834:OCZ589834 OMT589834:OMV589834 OWP589834:OWR589834 PGL589834:PGN589834 PQH589834:PQJ589834 QAD589834:QAF589834 QJZ589834:QKB589834 QTV589834:QTX589834 RDR589834:RDT589834 RNN589834:RNP589834 RXJ589834:RXL589834 SHF589834:SHH589834 SRB589834:SRD589834 TAX589834:TAZ589834 TKT589834:TKV589834 TUP589834:TUR589834 UEL589834:UEN589834 UOH589834:UOJ589834 UYD589834:UYF589834 VHZ589834:VIB589834 VRV589834:VRX589834 WBR589834:WBT589834 WLN589834:WLP589834 WVJ589834:WVL589834 B655370:D655370 IX655370:IZ655370 ST655370:SV655370 ACP655370:ACR655370 AML655370:AMN655370 AWH655370:AWJ655370 BGD655370:BGF655370 BPZ655370:BQB655370 BZV655370:BZX655370 CJR655370:CJT655370 CTN655370:CTP655370 DDJ655370:DDL655370 DNF655370:DNH655370 DXB655370:DXD655370 EGX655370:EGZ655370 EQT655370:EQV655370 FAP655370:FAR655370 FKL655370:FKN655370 FUH655370:FUJ655370 GED655370:GEF655370 GNZ655370:GOB655370 GXV655370:GXX655370 HHR655370:HHT655370 HRN655370:HRP655370 IBJ655370:IBL655370 ILF655370:ILH655370 IVB655370:IVD655370 JEX655370:JEZ655370 JOT655370:JOV655370 JYP655370:JYR655370 KIL655370:KIN655370 KSH655370:KSJ655370 LCD655370:LCF655370 LLZ655370:LMB655370 LVV655370:LVX655370 MFR655370:MFT655370 MPN655370:MPP655370 MZJ655370:MZL655370 NJF655370:NJH655370 NTB655370:NTD655370 OCX655370:OCZ655370 OMT655370:OMV655370 OWP655370:OWR655370 PGL655370:PGN655370 PQH655370:PQJ655370 QAD655370:QAF655370 QJZ655370:QKB655370 QTV655370:QTX655370 RDR655370:RDT655370 RNN655370:RNP655370 RXJ655370:RXL655370 SHF655370:SHH655370 SRB655370:SRD655370 TAX655370:TAZ655370 TKT655370:TKV655370 TUP655370:TUR655370 UEL655370:UEN655370 UOH655370:UOJ655370 UYD655370:UYF655370 VHZ655370:VIB655370 VRV655370:VRX655370 WBR655370:WBT655370 WLN655370:WLP655370 WVJ655370:WVL655370 B720906:D720906 IX720906:IZ720906 ST720906:SV720906 ACP720906:ACR720906 AML720906:AMN720906 AWH720906:AWJ720906 BGD720906:BGF720906 BPZ720906:BQB720906 BZV720906:BZX720906 CJR720906:CJT720906 CTN720906:CTP720906 DDJ720906:DDL720906 DNF720906:DNH720906 DXB720906:DXD720906 EGX720906:EGZ720906 EQT720906:EQV720906 FAP720906:FAR720906 FKL720906:FKN720906 FUH720906:FUJ720906 GED720906:GEF720906 GNZ720906:GOB720906 GXV720906:GXX720906 HHR720906:HHT720906 HRN720906:HRP720906 IBJ720906:IBL720906 ILF720906:ILH720906 IVB720906:IVD720906 JEX720906:JEZ720906 JOT720906:JOV720906 JYP720906:JYR720906 KIL720906:KIN720906 KSH720906:KSJ720906 LCD720906:LCF720906 LLZ720906:LMB720906 LVV720906:LVX720906 MFR720906:MFT720906 MPN720906:MPP720906 MZJ720906:MZL720906 NJF720906:NJH720906 NTB720906:NTD720906 OCX720906:OCZ720906 OMT720906:OMV720906 OWP720906:OWR720906 PGL720906:PGN720906 PQH720906:PQJ720906 QAD720906:QAF720906 QJZ720906:QKB720906 QTV720906:QTX720906 RDR720906:RDT720906 RNN720906:RNP720906 RXJ720906:RXL720906 SHF720906:SHH720906 SRB720906:SRD720906 TAX720906:TAZ720906 TKT720906:TKV720906 TUP720906:TUR720906 UEL720906:UEN720906 UOH720906:UOJ720906 UYD720906:UYF720906 VHZ720906:VIB720906 VRV720906:VRX720906 WBR720906:WBT720906 WLN720906:WLP720906 WVJ720906:WVL720906 B786442:D786442 IX786442:IZ786442 ST786442:SV786442 ACP786442:ACR786442 AML786442:AMN786442 AWH786442:AWJ786442 BGD786442:BGF786442 BPZ786442:BQB786442 BZV786442:BZX786442 CJR786442:CJT786442 CTN786442:CTP786442 DDJ786442:DDL786442 DNF786442:DNH786442 DXB786442:DXD786442 EGX786442:EGZ786442 EQT786442:EQV786442 FAP786442:FAR786442 FKL786442:FKN786442 FUH786442:FUJ786442 GED786442:GEF786442 GNZ786442:GOB786442 GXV786442:GXX786442 HHR786442:HHT786442 HRN786442:HRP786442 IBJ786442:IBL786442 ILF786442:ILH786442 IVB786442:IVD786442 JEX786442:JEZ786442 JOT786442:JOV786442 JYP786442:JYR786442 KIL786442:KIN786442 KSH786442:KSJ786442 LCD786442:LCF786442 LLZ786442:LMB786442 LVV786442:LVX786442 MFR786442:MFT786442 MPN786442:MPP786442 MZJ786442:MZL786442 NJF786442:NJH786442 NTB786442:NTD786442 OCX786442:OCZ786442 OMT786442:OMV786442 OWP786442:OWR786442 PGL786442:PGN786442 PQH786442:PQJ786442 QAD786442:QAF786442 QJZ786442:QKB786442 QTV786442:QTX786442 RDR786442:RDT786442 RNN786442:RNP786442 RXJ786442:RXL786442 SHF786442:SHH786442 SRB786442:SRD786442 TAX786442:TAZ786442 TKT786442:TKV786442 TUP786442:TUR786442 UEL786442:UEN786442 UOH786442:UOJ786442 UYD786442:UYF786442 VHZ786442:VIB786442 VRV786442:VRX786442 WBR786442:WBT786442 WLN786442:WLP786442 WVJ786442:WVL786442 B851978:D851978 IX851978:IZ851978 ST851978:SV851978 ACP851978:ACR851978 AML851978:AMN851978 AWH851978:AWJ851978 BGD851978:BGF851978 BPZ851978:BQB851978 BZV851978:BZX851978 CJR851978:CJT851978 CTN851978:CTP851978 DDJ851978:DDL851978 DNF851978:DNH851978 DXB851978:DXD851978 EGX851978:EGZ851978 EQT851978:EQV851978 FAP851978:FAR851978 FKL851978:FKN851978 FUH851978:FUJ851978 GED851978:GEF851978 GNZ851978:GOB851978 GXV851978:GXX851978 HHR851978:HHT851978 HRN851978:HRP851978 IBJ851978:IBL851978 ILF851978:ILH851978 IVB851978:IVD851978 JEX851978:JEZ851978 JOT851978:JOV851978 JYP851978:JYR851978 KIL851978:KIN851978 KSH851978:KSJ851978 LCD851978:LCF851978 LLZ851978:LMB851978 LVV851978:LVX851978 MFR851978:MFT851978 MPN851978:MPP851978 MZJ851978:MZL851978 NJF851978:NJH851978 NTB851978:NTD851978 OCX851978:OCZ851978 OMT851978:OMV851978 OWP851978:OWR851978 PGL851978:PGN851978 PQH851978:PQJ851978 QAD851978:QAF851978 QJZ851978:QKB851978 QTV851978:QTX851978 RDR851978:RDT851978 RNN851978:RNP851978 RXJ851978:RXL851978 SHF851978:SHH851978 SRB851978:SRD851978 TAX851978:TAZ851978 TKT851978:TKV851978 TUP851978:TUR851978 UEL851978:UEN851978 UOH851978:UOJ851978 UYD851978:UYF851978 VHZ851978:VIB851978 VRV851978:VRX851978 WBR851978:WBT851978 WLN851978:WLP851978 WVJ851978:WVL851978 B917514:D917514 IX917514:IZ917514 ST917514:SV917514 ACP917514:ACR917514 AML917514:AMN917514 AWH917514:AWJ917514 BGD917514:BGF917514 BPZ917514:BQB917514 BZV917514:BZX917514 CJR917514:CJT917514 CTN917514:CTP917514 DDJ917514:DDL917514 DNF917514:DNH917514 DXB917514:DXD917514 EGX917514:EGZ917514 EQT917514:EQV917514 FAP917514:FAR917514 FKL917514:FKN917514 FUH917514:FUJ917514 GED917514:GEF917514 GNZ917514:GOB917514 GXV917514:GXX917514 HHR917514:HHT917514 HRN917514:HRP917514 IBJ917514:IBL917514 ILF917514:ILH917514 IVB917514:IVD917514 JEX917514:JEZ917514 JOT917514:JOV917514 JYP917514:JYR917514 KIL917514:KIN917514 KSH917514:KSJ917514 LCD917514:LCF917514 LLZ917514:LMB917514 LVV917514:LVX917514 MFR917514:MFT917514 MPN917514:MPP917514 MZJ917514:MZL917514 NJF917514:NJH917514 NTB917514:NTD917514 OCX917514:OCZ917514 OMT917514:OMV917514 OWP917514:OWR917514 PGL917514:PGN917514 PQH917514:PQJ917514 QAD917514:QAF917514 QJZ917514:QKB917514 QTV917514:QTX917514 RDR917514:RDT917514 RNN917514:RNP917514 RXJ917514:RXL917514 SHF917514:SHH917514 SRB917514:SRD917514 TAX917514:TAZ917514 TKT917514:TKV917514 TUP917514:TUR917514 UEL917514:UEN917514 UOH917514:UOJ917514 UYD917514:UYF917514 VHZ917514:VIB917514 VRV917514:VRX917514 WBR917514:WBT917514 WLN917514:WLP917514 WVJ917514:WVL917514 B983050:D983050 IX983050:IZ983050 ST983050:SV983050 ACP983050:ACR983050 AML983050:AMN983050 AWH983050:AWJ983050 BGD983050:BGF983050 BPZ983050:BQB983050 BZV983050:BZX983050 CJR983050:CJT983050 CTN983050:CTP983050 DDJ983050:DDL983050 DNF983050:DNH983050 DXB983050:DXD983050 EGX983050:EGZ983050 EQT983050:EQV983050 FAP983050:FAR983050 FKL983050:FKN983050 FUH983050:FUJ983050 GED983050:GEF983050 GNZ983050:GOB983050 GXV983050:GXX983050 HHR983050:HHT983050 HRN983050:HRP983050 IBJ983050:IBL983050 ILF983050:ILH983050 IVB983050:IVD983050 JEX983050:JEZ983050 JOT983050:JOV983050 JYP983050:JYR983050 KIL983050:KIN983050 KSH983050:KSJ983050 LCD983050:LCF983050 LLZ983050:LMB983050 LVV983050:LVX983050 MFR983050:MFT983050 MPN983050:MPP983050 MZJ983050:MZL983050 NJF983050:NJH983050 NTB983050:NTD983050 OCX983050:OCZ983050 OMT983050:OMV983050 OWP983050:OWR983050 PGL983050:PGN983050 PQH983050:PQJ983050 QAD983050:QAF983050 QJZ983050:QKB983050 QTV983050:QTX983050 RDR983050:RDT983050 RNN983050:RNP983050 RXJ983050:RXL983050 SHF983050:SHH983050 SRB983050:SRD983050 TAX983050:TAZ983050 TKT983050:TKV983050 TUP983050:TUR983050 UEL983050:UEN983050 UOH983050:UOJ983050 UYD983050:UYF983050 VHZ983050:VIB983050 VRV983050:VRX983050 WBR983050:WBT983050 WLN983050:WLP983050 WVJ983050:WVL983050">
      <formula1>"Com Desoneração, Sem Desoneração"</formula1>
    </dataValidation>
  </dataValidations>
  <pageMargins left="1.1811023622047245" right="0.51181102362204722" top="0.78740157480314965" bottom="0.78740157480314965" header="0.31496062992125984" footer="0.31496062992125984"/>
  <pageSetup paperSize="9" scale="125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5</vt:i4>
      </vt:variant>
    </vt:vector>
  </HeadingPairs>
  <TitlesOfParts>
    <vt:vector size="9" baseType="lpstr">
      <vt:lpstr>MEMORIA DE CALCULO.</vt:lpstr>
      <vt:lpstr>PLANILHA ORÇAMENTARIA</vt:lpstr>
      <vt:lpstr>CRONOGRAMA</vt:lpstr>
      <vt:lpstr>BDI</vt:lpstr>
      <vt:lpstr>BDI!Area_de_impressao</vt:lpstr>
      <vt:lpstr>CRONOGRAMA!Area_de_impressao</vt:lpstr>
      <vt:lpstr>'MEMORIA DE CALCULO.'!Area_de_impressao</vt:lpstr>
      <vt:lpstr>'PLANILHA ORÇAMENTARIA'!Area_de_impressao</vt:lpstr>
      <vt:lpstr>'PLANILHA ORÇAMENTARIA'!Titulos_de_impressao</vt:lpstr>
    </vt:vector>
  </TitlesOfParts>
  <Company>Digitalnet Informatica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Prefeitura Municipal de Agua Doce do Norte, ES</dc:creator>
  <cp:lastModifiedBy>Fabricio</cp:lastModifiedBy>
  <cp:lastPrinted>2018-09-27T13:16:19Z</cp:lastPrinted>
  <dcterms:created xsi:type="dcterms:W3CDTF">2003-08-25T16:54:46Z</dcterms:created>
  <dcterms:modified xsi:type="dcterms:W3CDTF">2018-09-27T13:16:28Z</dcterms:modified>
</cp:coreProperties>
</file>